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10"/>
  <workbookPr/>
  <mc:AlternateContent xmlns:mc="http://schemas.openxmlformats.org/markup-compatibility/2006">
    <mc:Choice Requires="x15">
      <x15ac:absPath xmlns:x15ac="http://schemas.microsoft.com/office/spreadsheetml/2010/11/ac" url="/Users/zhanghui/Desktop/"/>
    </mc:Choice>
  </mc:AlternateContent>
  <xr:revisionPtr revIDLastSave="0" documentId="13_ncr:1_{82F7C07D-C97A-7E45-BF8B-72EA3D8B9419}" xr6:coauthVersionLast="47" xr6:coauthVersionMax="47" xr10:uidLastSave="{00000000-0000-0000-0000-000000000000}"/>
  <bookViews>
    <workbookView xWindow="4060" yWindow="460" windowWidth="23180" windowHeight="16380" xr2:uid="{00000000-000D-0000-FFFF-FFFF00000000}"/>
  </bookViews>
  <sheets>
    <sheet name="TA data-counts" sheetId="7" r:id="rId1"/>
    <sheet name="Dating" sheetId="15" r:id="rId2"/>
  </sheets>
  <definedNames>
    <definedName name="_xlnm._FilterDatabase" localSheetId="0" hidden="1">'TA data-counts'!#REF!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6" i="15" l="1"/>
  <c r="E17" i="15"/>
  <c r="E18" i="15"/>
  <c r="E19" i="15"/>
  <c r="E20" i="15"/>
  <c r="E21" i="15"/>
  <c r="E22" i="15"/>
  <c r="E23" i="15"/>
  <c r="E24" i="15"/>
  <c r="E15" i="15"/>
  <c r="C4" i="7"/>
  <c r="C5" i="7"/>
  <c r="C8" i="7"/>
  <c r="C2" i="7"/>
  <c r="C3" i="7"/>
  <c r="C6" i="7"/>
  <c r="C7" i="7"/>
</calcChain>
</file>

<file path=xl/sharedStrings.xml><?xml version="1.0" encoding="utf-8"?>
<sst xmlns="http://schemas.openxmlformats.org/spreadsheetml/2006/main" count="51" uniqueCount="43">
  <si>
    <t>Arcella catinus</t>
  </si>
  <si>
    <t>Assulina muscorum</t>
  </si>
  <si>
    <t>Difflugia pristis</t>
  </si>
  <si>
    <t>Difflugia pulex</t>
  </si>
  <si>
    <t>Euglypha rotunda</t>
  </si>
  <si>
    <t>Euglypha tuberculata</t>
  </si>
  <si>
    <t>Nebela militaris</t>
  </si>
  <si>
    <t>Nebela tincta</t>
  </si>
  <si>
    <t>Placocista spinosa</t>
  </si>
  <si>
    <t>Pseudodifflugia fascicularis</t>
  </si>
  <si>
    <t>Pseudodifflugia fulva</t>
  </si>
  <si>
    <t>Trigonopyxis arcula</t>
  </si>
  <si>
    <t>Trigonopyxis minuta</t>
  </si>
  <si>
    <t>Trinema / Corythion</t>
  </si>
  <si>
    <t>Valkanovia elegans</t>
  </si>
  <si>
    <t>Cyclopyxis arcelloides type</t>
    <phoneticPr fontId="1" type="noConversion"/>
  </si>
  <si>
    <t>Euglypha strigosa type</t>
    <phoneticPr fontId="3" type="noConversion"/>
  </si>
  <si>
    <t>Site</t>
    <phoneticPr fontId="1" type="noConversion"/>
  </si>
  <si>
    <t>Total counts</t>
    <phoneticPr fontId="1" type="noConversion"/>
  </si>
  <si>
    <t>Core</t>
    <phoneticPr fontId="1" type="noConversion"/>
  </si>
  <si>
    <t>Depth_mid (cm)</t>
    <phoneticPr fontId="1" type="noConversion"/>
  </si>
  <si>
    <t>Thickness (cm)</t>
    <phoneticPr fontId="3" type="noConversion"/>
  </si>
  <si>
    <t>Collecting year</t>
    <phoneticPr fontId="1" type="noConversion"/>
  </si>
  <si>
    <t>Radiocarbon dating (raw, uncalibrated data)</t>
    <phoneticPr fontId="1" type="noConversion"/>
  </si>
  <si>
    <t>Radiocarbon 
lab code</t>
    <phoneticPr fontId="1" type="noConversion"/>
  </si>
  <si>
    <t>Sample midpoint depth 
(cm)</t>
    <phoneticPr fontId="1" type="noConversion"/>
  </si>
  <si>
    <t>Sample thickness 
(cm)</t>
    <phoneticPr fontId="1" type="noConversion"/>
  </si>
  <si>
    <t>Date
14C-uncalibrated</t>
    <phoneticPr fontId="1" type="noConversion"/>
  </si>
  <si>
    <t>Uncertainty
±1sd</t>
    <phoneticPr fontId="1" type="noConversion"/>
  </si>
  <si>
    <t>Type of material
bulk, plant remains etc</t>
    <phoneticPr fontId="1" type="noConversion"/>
  </si>
  <si>
    <t>210Pb dating (raw acitivity data)</t>
    <phoneticPr fontId="1" type="noConversion"/>
  </si>
  <si>
    <t>Lab code</t>
    <phoneticPr fontId="1" type="noConversion"/>
  </si>
  <si>
    <t>Sample lower depth 
(cm)</t>
    <phoneticPr fontId="1" type="noConversion"/>
  </si>
  <si>
    <t>bulk density 
g/cm^3</t>
    <phoneticPr fontId="1" type="noConversion"/>
  </si>
  <si>
    <t>210Pb 
(Bq/kg)</t>
    <phoneticPr fontId="1" type="noConversion"/>
  </si>
  <si>
    <t>sd(210Pb)</t>
  </si>
  <si>
    <t>6Ra 
(Bq/kg)</t>
    <phoneticPr fontId="1" type="noConversion"/>
  </si>
  <si>
    <t>sd (226Ra)</t>
  </si>
  <si>
    <t>Info</t>
  </si>
  <si>
    <t>Sei2</t>
    <phoneticPr fontId="1" type="noConversion"/>
  </si>
  <si>
    <t>Poz-77226</t>
    <phoneticPr fontId="1" type="noConversion"/>
  </si>
  <si>
    <t>Poz-89757</t>
    <phoneticPr fontId="1" type="noConversion"/>
  </si>
  <si>
    <t>Poz-77227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</si>
</sst>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Times Roman"/>
    </font>
    <font>
      <sz val="9"/>
      <name val="宋体"/>
      <family val="2"/>
      <charset val="134"/>
      <scheme val="minor"/>
    </font>
    <font>
      <sz val="11"/>
      <color theme="1"/>
      <name val="Times New Roman"/>
      <family val="1"/>
    </font>
    <font>
      <sz val="11"/>
      <color rgb="FF0432FF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/>
    <xf numFmtId="0" fontId="2" fillId="2" borderId="1" xfId="0" applyFont="1" applyFill="1" applyBorder="1"/>
    <xf numFmtId="0" fontId="2" fillId="0" borderId="0" xfId="0" applyFont="1" applyFill="1"/>
    <xf numFmtId="0" fontId="4" fillId="0" borderId="0" xfId="0" applyFont="1"/>
    <xf numFmtId="0" fontId="4" fillId="0" borderId="0" xfId="0" applyFont="1" applyFill="1"/>
    <xf numFmtId="0" fontId="2" fillId="0" borderId="0" xfId="0" applyFont="1" applyBorder="1"/>
    <xf numFmtId="0" fontId="4" fillId="0" borderId="0" xfId="0" applyFont="1" applyBorder="1"/>
    <xf numFmtId="0" fontId="4" fillId="0" borderId="0" xfId="0" applyFont="1" applyFill="1" applyBorder="1"/>
    <xf numFmtId="0" fontId="2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6" fillId="2" borderId="0" xfId="0" applyFont="1" applyFill="1"/>
    <xf numFmtId="0" fontId="6" fillId="0" borderId="0" xfId="0" applyFont="1"/>
    <xf numFmtId="0" fontId="6" fillId="3" borderId="2" xfId="0" applyFont="1" applyFill="1" applyBorder="1" applyAlignment="1">
      <alignment horizontal="center" vertical="center"/>
    </xf>
    <xf numFmtId="0" fontId="6" fillId="3" borderId="2" xfId="0" applyFont="1" applyFill="1" applyBorder="1"/>
    <xf numFmtId="0" fontId="7" fillId="2" borderId="0" xfId="0" applyFont="1" applyFill="1"/>
    <xf numFmtId="0" fontId="6" fillId="4" borderId="2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 wrapText="1"/>
    </xf>
    <xf numFmtId="0" fontId="6" fillId="4" borderId="2" xfId="0" applyFont="1" applyFill="1" applyBorder="1"/>
    <xf numFmtId="0" fontId="6" fillId="4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vertical="center"/>
    </xf>
    <xf numFmtId="0" fontId="5" fillId="2" borderId="0" xfId="0" applyFont="1" applyFill="1"/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0432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468925-4D00-1F44-8180-696AC51485AB}">
  <dimension ref="A1:AL187"/>
  <sheetViews>
    <sheetView tabSelected="1" zoomScale="140" zoomScaleNormal="140" workbookViewId="0">
      <selection activeCell="C11" sqref="C11"/>
    </sheetView>
  </sheetViews>
  <sheetFormatPr baseColWidth="10" defaultRowHeight="15"/>
  <cols>
    <col min="1" max="1" width="5.1640625" style="1" customWidth="1"/>
    <col min="2" max="2" width="8.1640625" style="11" customWidth="1"/>
    <col min="3" max="3" width="10.33203125" style="9" customWidth="1"/>
    <col min="4" max="16384" width="10.83203125" style="1"/>
  </cols>
  <sheetData>
    <row r="1" spans="1:21" ht="20" customHeight="1">
      <c r="A1" s="1" t="s">
        <v>20</v>
      </c>
      <c r="B1" s="11" t="s">
        <v>21</v>
      </c>
      <c r="C1" s="9" t="s">
        <v>18</v>
      </c>
      <c r="D1" s="2" t="s">
        <v>0</v>
      </c>
      <c r="E1" s="2" t="s">
        <v>1</v>
      </c>
      <c r="F1" s="2" t="s">
        <v>15</v>
      </c>
      <c r="G1" s="2" t="s">
        <v>2</v>
      </c>
      <c r="H1" s="2" t="s">
        <v>3</v>
      </c>
      <c r="I1" s="2" t="s">
        <v>4</v>
      </c>
      <c r="J1" s="1" t="s">
        <v>16</v>
      </c>
      <c r="K1" s="2" t="s">
        <v>5</v>
      </c>
      <c r="L1" s="2" t="s">
        <v>6</v>
      </c>
      <c r="M1" s="2" t="s">
        <v>7</v>
      </c>
      <c r="N1" s="2" t="s">
        <v>8</v>
      </c>
      <c r="O1" s="2" t="s">
        <v>9</v>
      </c>
      <c r="P1" s="2" t="s">
        <v>10</v>
      </c>
      <c r="Q1" s="2" t="s">
        <v>11</v>
      </c>
      <c r="R1" s="2" t="s">
        <v>12</v>
      </c>
      <c r="S1" s="2" t="s">
        <v>13</v>
      </c>
      <c r="T1" s="2" t="s">
        <v>14</v>
      </c>
      <c r="U1" s="3"/>
    </row>
    <row r="2" spans="1:21">
      <c r="A2" s="1">
        <v>1</v>
      </c>
      <c r="B2" s="11">
        <v>2</v>
      </c>
      <c r="C2" s="10">
        <f>SUM(D2:U2)</f>
        <v>67</v>
      </c>
      <c r="D2" s="1">
        <v>1</v>
      </c>
      <c r="E2" s="1">
        <v>6</v>
      </c>
      <c r="F2" s="1">
        <v>0</v>
      </c>
      <c r="G2" s="1">
        <v>6</v>
      </c>
      <c r="H2" s="1">
        <v>0</v>
      </c>
      <c r="I2" s="1">
        <v>0</v>
      </c>
      <c r="J2" s="1">
        <v>11</v>
      </c>
      <c r="K2" s="1">
        <v>0</v>
      </c>
      <c r="L2" s="1">
        <v>4</v>
      </c>
      <c r="M2" s="1">
        <v>0</v>
      </c>
      <c r="N2" s="1">
        <v>4</v>
      </c>
      <c r="O2" s="1">
        <v>2</v>
      </c>
      <c r="P2" s="1">
        <v>0</v>
      </c>
      <c r="Q2" s="1">
        <v>2</v>
      </c>
      <c r="R2" s="1">
        <v>9</v>
      </c>
      <c r="S2" s="1">
        <v>21</v>
      </c>
      <c r="T2" s="1">
        <v>1</v>
      </c>
    </row>
    <row r="3" spans="1:21">
      <c r="A3" s="1">
        <v>3</v>
      </c>
      <c r="B3" s="11">
        <v>2</v>
      </c>
      <c r="C3" s="10">
        <f>SUM(D3:U3)</f>
        <v>79</v>
      </c>
      <c r="D3" s="1">
        <v>0</v>
      </c>
      <c r="E3" s="1">
        <v>0</v>
      </c>
      <c r="F3" s="1">
        <v>1</v>
      </c>
      <c r="G3" s="1">
        <v>4</v>
      </c>
      <c r="H3" s="1">
        <v>1</v>
      </c>
      <c r="I3" s="1">
        <v>1</v>
      </c>
      <c r="J3" s="1">
        <v>12</v>
      </c>
      <c r="K3" s="1">
        <v>3</v>
      </c>
      <c r="L3" s="1">
        <v>0</v>
      </c>
      <c r="M3" s="1">
        <v>8</v>
      </c>
      <c r="N3" s="1">
        <v>2</v>
      </c>
      <c r="O3" s="1">
        <v>8</v>
      </c>
      <c r="P3" s="1">
        <v>5</v>
      </c>
      <c r="Q3" s="1">
        <v>3</v>
      </c>
      <c r="R3" s="1">
        <v>4</v>
      </c>
      <c r="S3" s="1">
        <v>27</v>
      </c>
      <c r="T3" s="1">
        <v>0</v>
      </c>
    </row>
    <row r="4" spans="1:21">
      <c r="A4" s="1">
        <v>5</v>
      </c>
      <c r="B4" s="11">
        <v>2</v>
      </c>
      <c r="C4" s="10">
        <f>SUM(D4:U4)</f>
        <v>84</v>
      </c>
      <c r="D4" s="1">
        <v>1</v>
      </c>
      <c r="E4" s="1">
        <v>0</v>
      </c>
      <c r="F4" s="1">
        <v>17</v>
      </c>
      <c r="G4" s="1">
        <v>10</v>
      </c>
      <c r="H4" s="1">
        <v>2</v>
      </c>
      <c r="I4" s="1">
        <v>0</v>
      </c>
      <c r="J4" s="1">
        <v>5</v>
      </c>
      <c r="K4" s="1">
        <v>3</v>
      </c>
      <c r="L4" s="1">
        <v>3</v>
      </c>
      <c r="M4" s="1">
        <v>0</v>
      </c>
      <c r="N4" s="1">
        <v>2</v>
      </c>
      <c r="O4" s="1">
        <v>15</v>
      </c>
      <c r="P4" s="1">
        <v>21</v>
      </c>
      <c r="Q4" s="1">
        <v>1</v>
      </c>
      <c r="R4" s="1">
        <v>3</v>
      </c>
      <c r="S4" s="1">
        <v>0</v>
      </c>
      <c r="T4" s="1">
        <v>1</v>
      </c>
    </row>
    <row r="5" spans="1:21">
      <c r="A5" s="1">
        <v>7</v>
      </c>
      <c r="B5" s="11">
        <v>2</v>
      </c>
      <c r="C5" s="10">
        <f>SUM(D5:U5)</f>
        <v>73</v>
      </c>
      <c r="D5" s="1">
        <v>1</v>
      </c>
      <c r="E5" s="1">
        <v>0</v>
      </c>
      <c r="F5" s="1">
        <v>29</v>
      </c>
      <c r="G5" s="1">
        <v>2</v>
      </c>
      <c r="H5" s="1">
        <v>0</v>
      </c>
      <c r="I5" s="1">
        <v>0</v>
      </c>
      <c r="J5" s="1">
        <v>2</v>
      </c>
      <c r="K5" s="1">
        <v>0</v>
      </c>
      <c r="L5" s="1">
        <v>0</v>
      </c>
      <c r="M5" s="1">
        <v>0</v>
      </c>
      <c r="N5" s="1">
        <v>0</v>
      </c>
      <c r="O5" s="1">
        <v>11</v>
      </c>
      <c r="P5" s="1">
        <v>19</v>
      </c>
      <c r="Q5" s="1">
        <v>0</v>
      </c>
      <c r="R5" s="1">
        <v>9</v>
      </c>
      <c r="S5" s="1">
        <v>0</v>
      </c>
      <c r="T5" s="1">
        <v>0</v>
      </c>
    </row>
    <row r="6" spans="1:21">
      <c r="A6" s="1">
        <v>9</v>
      </c>
      <c r="B6" s="11">
        <v>2</v>
      </c>
      <c r="C6" s="10">
        <f>SUM(D6:U6)</f>
        <v>58</v>
      </c>
      <c r="D6" s="1">
        <v>0</v>
      </c>
      <c r="E6" s="1">
        <v>0</v>
      </c>
      <c r="F6" s="1">
        <v>26</v>
      </c>
      <c r="G6" s="1">
        <v>5</v>
      </c>
      <c r="H6" s="1">
        <v>0</v>
      </c>
      <c r="I6" s="1">
        <v>0</v>
      </c>
      <c r="J6" s="1">
        <v>1</v>
      </c>
      <c r="K6" s="1">
        <v>0</v>
      </c>
      <c r="L6" s="1">
        <v>0</v>
      </c>
      <c r="M6" s="1">
        <v>0</v>
      </c>
      <c r="N6" s="1">
        <v>0</v>
      </c>
      <c r="O6" s="1">
        <v>17</v>
      </c>
      <c r="P6" s="1">
        <v>7</v>
      </c>
      <c r="Q6" s="1">
        <v>1</v>
      </c>
      <c r="R6" s="1">
        <v>1</v>
      </c>
      <c r="S6" s="1">
        <v>0</v>
      </c>
      <c r="T6" s="1">
        <v>0</v>
      </c>
    </row>
    <row r="7" spans="1:21">
      <c r="A7" s="1">
        <v>11</v>
      </c>
      <c r="B7" s="11">
        <v>2</v>
      </c>
      <c r="C7" s="10">
        <f>SUM(D7:U7)</f>
        <v>53</v>
      </c>
      <c r="D7" s="1">
        <v>0</v>
      </c>
      <c r="E7" s="1">
        <v>1</v>
      </c>
      <c r="F7" s="1">
        <v>1</v>
      </c>
      <c r="G7" s="1">
        <v>5</v>
      </c>
      <c r="H7" s="1">
        <v>0</v>
      </c>
      <c r="I7" s="1">
        <v>0</v>
      </c>
      <c r="J7" s="1">
        <v>1</v>
      </c>
      <c r="K7" s="1">
        <v>0</v>
      </c>
      <c r="L7" s="1">
        <v>1</v>
      </c>
      <c r="M7" s="1">
        <v>0</v>
      </c>
      <c r="N7" s="1">
        <v>0</v>
      </c>
      <c r="O7" s="1">
        <v>14</v>
      </c>
      <c r="P7" s="1">
        <v>25</v>
      </c>
      <c r="Q7" s="1">
        <v>1</v>
      </c>
      <c r="R7" s="1">
        <v>4</v>
      </c>
      <c r="S7" s="1">
        <v>0</v>
      </c>
      <c r="T7" s="1">
        <v>0</v>
      </c>
    </row>
    <row r="8" spans="1:21">
      <c r="A8" s="1">
        <v>13</v>
      </c>
      <c r="B8" s="11">
        <v>2</v>
      </c>
      <c r="C8" s="10">
        <f>SUM(D8:U8)</f>
        <v>50</v>
      </c>
      <c r="D8" s="3">
        <v>1</v>
      </c>
      <c r="E8" s="3">
        <v>0</v>
      </c>
      <c r="F8" s="3">
        <v>2</v>
      </c>
      <c r="G8" s="3">
        <v>6</v>
      </c>
      <c r="H8" s="3">
        <v>0</v>
      </c>
      <c r="I8" s="3">
        <v>0</v>
      </c>
      <c r="J8" s="1">
        <v>0</v>
      </c>
      <c r="K8" s="3">
        <v>0</v>
      </c>
      <c r="L8" s="3">
        <v>0</v>
      </c>
      <c r="M8" s="3">
        <v>0</v>
      </c>
      <c r="N8" s="3">
        <v>6</v>
      </c>
      <c r="O8" s="3">
        <v>13</v>
      </c>
      <c r="P8" s="3">
        <v>18</v>
      </c>
      <c r="Q8" s="3">
        <v>0</v>
      </c>
      <c r="R8" s="3">
        <v>4</v>
      </c>
      <c r="S8" s="3">
        <v>0</v>
      </c>
      <c r="T8" s="3">
        <v>0</v>
      </c>
    </row>
    <row r="9" spans="1:21">
      <c r="C9" s="10"/>
      <c r="D9" s="4"/>
      <c r="E9" s="4"/>
      <c r="F9" s="4"/>
      <c r="G9" s="4"/>
      <c r="H9" s="4"/>
      <c r="I9" s="4"/>
      <c r="J9" s="5"/>
      <c r="K9" s="4"/>
      <c r="L9" s="5"/>
      <c r="M9" s="4"/>
      <c r="N9" s="4"/>
      <c r="O9" s="4"/>
      <c r="P9" s="4"/>
      <c r="Q9" s="4"/>
      <c r="R9" s="4"/>
      <c r="S9" s="4"/>
      <c r="T9" s="5"/>
      <c r="U9" s="5"/>
    </row>
    <row r="10" spans="1:21">
      <c r="C10" s="10"/>
      <c r="D10" s="4"/>
      <c r="E10" s="4"/>
      <c r="F10" s="4"/>
      <c r="G10" s="4"/>
      <c r="H10" s="4"/>
      <c r="I10" s="4"/>
      <c r="J10" s="5"/>
      <c r="K10" s="4"/>
      <c r="L10" s="5"/>
      <c r="M10" s="4"/>
      <c r="N10" s="4"/>
      <c r="O10" s="4"/>
      <c r="P10" s="4"/>
      <c r="Q10" s="4"/>
      <c r="R10" s="4"/>
      <c r="S10" s="4"/>
      <c r="T10" s="5"/>
      <c r="U10" s="5"/>
    </row>
    <row r="11" spans="1:21">
      <c r="C11" s="10"/>
      <c r="D11" s="4"/>
      <c r="E11" s="4"/>
      <c r="F11" s="4"/>
      <c r="G11" s="4"/>
      <c r="H11" s="4"/>
      <c r="I11" s="4"/>
      <c r="J11" s="5"/>
      <c r="K11" s="4"/>
      <c r="L11" s="5"/>
      <c r="M11" s="4"/>
      <c r="N11" s="4"/>
      <c r="O11" s="4"/>
      <c r="P11" s="4"/>
      <c r="Q11" s="4"/>
      <c r="R11" s="4"/>
      <c r="S11" s="4"/>
      <c r="T11" s="5"/>
      <c r="U11" s="5"/>
    </row>
    <row r="12" spans="1:21">
      <c r="C12" s="10"/>
      <c r="D12" s="4"/>
      <c r="E12" s="4"/>
      <c r="F12" s="4"/>
      <c r="G12" s="4"/>
      <c r="H12" s="4"/>
      <c r="I12" s="4"/>
      <c r="J12" s="5"/>
      <c r="K12" s="4"/>
      <c r="L12" s="5"/>
      <c r="M12" s="4"/>
      <c r="N12" s="4"/>
      <c r="O12" s="4"/>
      <c r="P12" s="4"/>
      <c r="Q12" s="4"/>
      <c r="R12" s="4"/>
      <c r="S12" s="4"/>
      <c r="T12" s="5"/>
      <c r="U12" s="5"/>
    </row>
    <row r="13" spans="1:21">
      <c r="C13" s="10"/>
      <c r="D13" s="4"/>
      <c r="E13" s="4"/>
      <c r="F13" s="4"/>
      <c r="G13" s="4"/>
      <c r="H13" s="4"/>
      <c r="I13" s="4"/>
      <c r="J13" s="5"/>
      <c r="K13" s="4"/>
      <c r="L13" s="5"/>
      <c r="M13" s="4"/>
      <c r="N13" s="4"/>
      <c r="O13" s="4"/>
      <c r="P13" s="4"/>
      <c r="Q13" s="4"/>
      <c r="R13" s="4"/>
      <c r="S13" s="4"/>
      <c r="T13" s="5"/>
      <c r="U13" s="5"/>
    </row>
    <row r="14" spans="1:21">
      <c r="C14" s="10"/>
      <c r="D14" s="4"/>
      <c r="E14" s="4"/>
      <c r="F14" s="4"/>
      <c r="G14" s="4"/>
      <c r="H14" s="4"/>
      <c r="I14" s="4"/>
      <c r="J14" s="5"/>
      <c r="K14" s="4"/>
      <c r="L14" s="5"/>
      <c r="M14" s="4"/>
      <c r="N14" s="4"/>
      <c r="O14" s="4"/>
      <c r="P14" s="4"/>
      <c r="Q14" s="4"/>
      <c r="R14" s="4"/>
      <c r="S14" s="4"/>
      <c r="T14" s="5"/>
      <c r="U14" s="5"/>
    </row>
    <row r="15" spans="1:21">
      <c r="C15" s="10"/>
      <c r="D15" s="4"/>
      <c r="E15" s="4"/>
      <c r="F15" s="4"/>
      <c r="G15" s="4"/>
      <c r="H15" s="4"/>
      <c r="I15" s="4"/>
      <c r="J15" s="5"/>
      <c r="K15" s="4"/>
      <c r="L15" s="5"/>
      <c r="M15" s="4"/>
      <c r="N15" s="4"/>
      <c r="O15" s="4"/>
      <c r="P15" s="4"/>
      <c r="Q15" s="4"/>
      <c r="R15" s="4"/>
      <c r="S15" s="4"/>
      <c r="T15" s="5"/>
      <c r="U15" s="5"/>
    </row>
    <row r="16" spans="1:21">
      <c r="C16" s="10"/>
      <c r="D16" s="4"/>
      <c r="E16" s="4"/>
      <c r="F16" s="4"/>
      <c r="G16" s="4"/>
      <c r="H16" s="4"/>
      <c r="I16" s="4"/>
      <c r="J16" s="5"/>
      <c r="K16" s="4"/>
      <c r="L16" s="5"/>
      <c r="M16" s="4"/>
      <c r="N16" s="4"/>
      <c r="O16" s="4"/>
      <c r="P16" s="4"/>
      <c r="Q16" s="4"/>
      <c r="R16" s="4"/>
      <c r="S16" s="4"/>
      <c r="T16" s="5"/>
      <c r="U16" s="5"/>
    </row>
    <row r="17" spans="1:21">
      <c r="C17" s="10"/>
      <c r="D17" s="4"/>
      <c r="E17" s="4"/>
      <c r="F17" s="4"/>
      <c r="G17" s="4"/>
      <c r="H17" s="4"/>
      <c r="I17" s="4"/>
      <c r="J17" s="5"/>
      <c r="K17" s="4"/>
      <c r="L17" s="5"/>
      <c r="M17" s="4"/>
      <c r="N17" s="4"/>
      <c r="O17" s="4"/>
      <c r="P17" s="4"/>
      <c r="Q17" s="4"/>
      <c r="R17" s="4"/>
      <c r="S17" s="4"/>
      <c r="T17" s="5"/>
      <c r="U17" s="5"/>
    </row>
    <row r="18" spans="1:21">
      <c r="C18" s="10"/>
      <c r="D18" s="4"/>
      <c r="E18" s="4"/>
      <c r="F18" s="4"/>
      <c r="G18" s="4"/>
      <c r="H18" s="4"/>
      <c r="I18" s="4"/>
      <c r="J18" s="5"/>
      <c r="K18" s="4"/>
      <c r="L18" s="5"/>
      <c r="M18" s="4"/>
      <c r="N18" s="4"/>
      <c r="O18" s="4"/>
      <c r="P18" s="4"/>
      <c r="Q18" s="4"/>
      <c r="R18" s="4"/>
      <c r="S18" s="4"/>
      <c r="T18" s="5"/>
      <c r="U18" s="5"/>
    </row>
    <row r="19" spans="1:21">
      <c r="C19" s="10"/>
      <c r="D19" s="4"/>
      <c r="E19" s="4"/>
      <c r="F19" s="4"/>
      <c r="G19" s="4"/>
      <c r="H19" s="4"/>
      <c r="I19" s="4"/>
      <c r="J19" s="5"/>
      <c r="K19" s="4"/>
      <c r="L19" s="5"/>
      <c r="M19" s="4"/>
      <c r="N19" s="4"/>
      <c r="O19" s="4"/>
      <c r="P19" s="4"/>
      <c r="Q19" s="4"/>
      <c r="R19" s="4"/>
      <c r="S19" s="4"/>
      <c r="T19" s="5"/>
      <c r="U19" s="5"/>
    </row>
    <row r="20" spans="1:21">
      <c r="C20" s="10"/>
      <c r="D20" s="4"/>
      <c r="E20" s="4"/>
      <c r="F20" s="4"/>
      <c r="G20" s="4"/>
      <c r="H20" s="4"/>
      <c r="I20" s="4"/>
      <c r="J20" s="5"/>
      <c r="K20" s="4"/>
      <c r="L20" s="5"/>
      <c r="M20" s="4"/>
      <c r="N20" s="4"/>
      <c r="O20" s="4"/>
      <c r="P20" s="4"/>
      <c r="Q20" s="4"/>
      <c r="R20" s="4"/>
      <c r="S20" s="4"/>
      <c r="T20" s="5"/>
      <c r="U20" s="5"/>
    </row>
    <row r="21" spans="1:21">
      <c r="C21" s="10"/>
      <c r="D21" s="4"/>
      <c r="E21" s="4"/>
      <c r="F21" s="4"/>
      <c r="G21" s="4"/>
      <c r="H21" s="4"/>
      <c r="I21" s="4"/>
      <c r="J21" s="5"/>
      <c r="K21" s="4"/>
      <c r="L21" s="5"/>
      <c r="M21" s="4"/>
      <c r="N21" s="4"/>
      <c r="O21" s="4"/>
      <c r="P21" s="4"/>
      <c r="Q21" s="4"/>
      <c r="R21" s="4"/>
      <c r="S21" s="4"/>
      <c r="T21" s="5"/>
      <c r="U21" s="5"/>
    </row>
    <row r="22" spans="1:21" s="6" customFormat="1">
      <c r="A22" s="1"/>
      <c r="B22" s="11"/>
      <c r="C22" s="10"/>
      <c r="D22" s="7"/>
      <c r="E22" s="7"/>
      <c r="F22" s="7"/>
      <c r="G22" s="7"/>
      <c r="H22" s="7"/>
      <c r="I22" s="7"/>
      <c r="J22" s="8"/>
      <c r="K22" s="7"/>
      <c r="L22" s="8"/>
      <c r="M22" s="7"/>
      <c r="N22" s="7"/>
      <c r="O22" s="7"/>
      <c r="P22" s="7"/>
      <c r="Q22" s="7"/>
      <c r="R22" s="7"/>
      <c r="S22" s="7"/>
      <c r="T22" s="8"/>
      <c r="U22" s="8"/>
    </row>
    <row r="23" spans="1:21" s="6" customFormat="1">
      <c r="A23" s="1"/>
      <c r="B23" s="11"/>
      <c r="C23" s="10"/>
      <c r="D23" s="7"/>
      <c r="E23" s="8"/>
      <c r="F23" s="7"/>
      <c r="G23" s="7"/>
      <c r="H23" s="7"/>
      <c r="I23" s="7"/>
      <c r="J23" s="8"/>
      <c r="K23" s="7"/>
      <c r="L23" s="8"/>
      <c r="M23" s="7"/>
      <c r="N23" s="7"/>
      <c r="O23" s="7"/>
      <c r="P23" s="7"/>
      <c r="Q23" s="7"/>
      <c r="R23" s="7"/>
      <c r="S23" s="7"/>
      <c r="T23" s="8"/>
      <c r="U23" s="8"/>
    </row>
    <row r="24" spans="1:21" s="6" customFormat="1">
      <c r="A24" s="1"/>
      <c r="B24" s="11"/>
      <c r="C24" s="10"/>
      <c r="D24" s="7"/>
      <c r="E24" s="8"/>
      <c r="F24" s="7"/>
      <c r="G24" s="7"/>
      <c r="H24" s="7"/>
      <c r="I24" s="7"/>
      <c r="J24" s="8"/>
      <c r="K24" s="7"/>
      <c r="L24" s="8"/>
      <c r="M24" s="7"/>
      <c r="N24" s="7"/>
      <c r="O24" s="7"/>
      <c r="P24" s="7"/>
      <c r="Q24" s="7"/>
      <c r="R24" s="7"/>
      <c r="S24" s="7"/>
      <c r="T24" s="8"/>
      <c r="U24" s="8"/>
    </row>
    <row r="25" spans="1:21" s="6" customFormat="1">
      <c r="A25" s="1"/>
      <c r="B25" s="11"/>
      <c r="C25" s="10"/>
      <c r="D25" s="7"/>
      <c r="E25" s="8"/>
      <c r="F25" s="7"/>
      <c r="G25" s="7"/>
      <c r="H25" s="7"/>
      <c r="I25" s="7"/>
      <c r="J25" s="8"/>
      <c r="K25" s="7"/>
      <c r="L25" s="8"/>
      <c r="M25" s="7"/>
      <c r="N25" s="7"/>
      <c r="O25" s="7"/>
      <c r="P25" s="7"/>
      <c r="Q25" s="7"/>
      <c r="R25" s="7"/>
      <c r="S25" s="7"/>
      <c r="T25" s="8"/>
      <c r="U25" s="8"/>
    </row>
    <row r="26" spans="1:21" s="6" customFormat="1">
      <c r="A26" s="1"/>
      <c r="B26" s="11"/>
      <c r="C26" s="10"/>
      <c r="D26" s="7"/>
      <c r="E26" s="8"/>
      <c r="F26" s="7"/>
      <c r="G26" s="7"/>
      <c r="H26" s="7"/>
      <c r="I26" s="7"/>
      <c r="J26" s="8"/>
      <c r="K26" s="7"/>
      <c r="L26" s="8"/>
      <c r="M26" s="7"/>
      <c r="N26" s="7"/>
      <c r="O26" s="7"/>
      <c r="P26" s="7"/>
      <c r="Q26" s="7"/>
      <c r="R26" s="7"/>
      <c r="S26" s="7"/>
      <c r="T26" s="8"/>
      <c r="U26" s="8"/>
    </row>
    <row r="27" spans="1:21" s="6" customFormat="1">
      <c r="A27" s="1"/>
      <c r="B27" s="11"/>
      <c r="C27" s="10"/>
      <c r="D27" s="7"/>
      <c r="E27" s="8"/>
      <c r="F27" s="7"/>
      <c r="G27" s="7"/>
      <c r="H27" s="7"/>
      <c r="I27" s="7"/>
      <c r="J27" s="8"/>
      <c r="K27" s="7"/>
      <c r="L27" s="8"/>
      <c r="M27" s="7"/>
      <c r="N27" s="7"/>
      <c r="O27" s="7"/>
      <c r="P27" s="7"/>
      <c r="Q27" s="7"/>
      <c r="R27" s="7"/>
      <c r="S27" s="7"/>
      <c r="T27" s="8"/>
      <c r="U27" s="8"/>
    </row>
    <row r="28" spans="1:21" s="6" customFormat="1">
      <c r="A28" s="1"/>
      <c r="B28" s="11"/>
      <c r="C28" s="10"/>
      <c r="D28" s="7"/>
      <c r="E28" s="8"/>
      <c r="F28" s="7"/>
      <c r="G28" s="7"/>
      <c r="H28" s="7"/>
      <c r="I28" s="7"/>
      <c r="J28" s="8"/>
      <c r="K28" s="7"/>
      <c r="L28" s="8"/>
      <c r="M28" s="7"/>
      <c r="N28" s="7"/>
      <c r="O28" s="7"/>
      <c r="P28" s="7"/>
      <c r="Q28" s="7"/>
      <c r="R28" s="7"/>
      <c r="S28" s="7"/>
      <c r="T28" s="8"/>
      <c r="U28" s="8"/>
    </row>
    <row r="29" spans="1:21" s="6" customFormat="1">
      <c r="A29" s="1"/>
      <c r="B29" s="11"/>
      <c r="C29" s="10"/>
      <c r="D29" s="7"/>
      <c r="E29" s="7"/>
      <c r="F29" s="7"/>
      <c r="G29" s="7"/>
      <c r="H29" s="7"/>
      <c r="I29" s="7"/>
      <c r="J29" s="8"/>
      <c r="K29" s="7"/>
      <c r="L29" s="8"/>
      <c r="M29" s="7"/>
      <c r="N29" s="7"/>
      <c r="O29" s="7"/>
      <c r="P29" s="7"/>
      <c r="Q29" s="7"/>
      <c r="R29" s="7"/>
      <c r="S29" s="7"/>
      <c r="T29" s="8"/>
      <c r="U29" s="8"/>
    </row>
    <row r="30" spans="1:21" s="6" customFormat="1">
      <c r="A30" s="1"/>
      <c r="B30" s="11"/>
      <c r="C30" s="10"/>
      <c r="D30" s="7"/>
      <c r="E30" s="7"/>
      <c r="F30" s="7"/>
      <c r="G30" s="7"/>
      <c r="H30" s="7"/>
      <c r="I30" s="7"/>
      <c r="J30" s="8"/>
      <c r="K30" s="7"/>
      <c r="L30" s="8"/>
      <c r="M30" s="7"/>
      <c r="N30" s="7"/>
      <c r="O30" s="7"/>
      <c r="P30" s="7"/>
      <c r="Q30" s="7"/>
      <c r="R30" s="7"/>
      <c r="S30" s="7"/>
      <c r="T30" s="8"/>
      <c r="U30" s="8"/>
    </row>
    <row r="31" spans="1:21" s="6" customFormat="1">
      <c r="A31" s="1"/>
      <c r="B31" s="11"/>
      <c r="C31" s="10"/>
      <c r="D31" s="7"/>
      <c r="E31" s="7"/>
      <c r="F31" s="7"/>
      <c r="G31" s="7"/>
      <c r="H31" s="7"/>
      <c r="I31" s="7"/>
      <c r="J31" s="8"/>
      <c r="K31" s="7"/>
      <c r="L31" s="8"/>
      <c r="M31" s="7"/>
      <c r="N31" s="7"/>
      <c r="O31" s="7"/>
      <c r="P31" s="7"/>
      <c r="Q31" s="7"/>
      <c r="R31" s="7"/>
      <c r="S31" s="7"/>
      <c r="T31" s="8"/>
      <c r="U31" s="8"/>
    </row>
    <row r="32" spans="1:21" s="6" customFormat="1">
      <c r="A32" s="1"/>
      <c r="B32" s="11"/>
      <c r="C32" s="10"/>
      <c r="D32" s="7"/>
      <c r="E32" s="7"/>
      <c r="F32" s="7"/>
      <c r="G32" s="7"/>
      <c r="H32" s="7"/>
      <c r="I32" s="7"/>
      <c r="J32" s="8"/>
      <c r="K32" s="7"/>
      <c r="L32" s="8"/>
      <c r="M32" s="7"/>
      <c r="N32" s="7"/>
      <c r="O32" s="7"/>
      <c r="P32" s="7"/>
      <c r="Q32" s="7"/>
      <c r="R32" s="7"/>
      <c r="S32" s="7"/>
      <c r="T32" s="8"/>
      <c r="U32" s="8"/>
    </row>
    <row r="33" spans="1:21" s="6" customFormat="1">
      <c r="A33" s="1"/>
      <c r="B33" s="11"/>
      <c r="C33" s="10"/>
      <c r="D33" s="7"/>
      <c r="E33" s="7"/>
      <c r="F33" s="7"/>
      <c r="G33" s="7"/>
      <c r="H33" s="7"/>
      <c r="I33" s="7"/>
      <c r="J33" s="8"/>
      <c r="K33" s="7"/>
      <c r="L33" s="8"/>
      <c r="M33" s="7"/>
      <c r="N33" s="7"/>
      <c r="O33" s="7"/>
      <c r="P33" s="7"/>
      <c r="Q33" s="7"/>
      <c r="R33" s="7"/>
      <c r="S33" s="7"/>
      <c r="T33" s="8"/>
      <c r="U33" s="8"/>
    </row>
    <row r="34" spans="1:21" s="6" customFormat="1">
      <c r="A34" s="1"/>
      <c r="B34" s="11"/>
      <c r="C34" s="10"/>
      <c r="D34" s="7"/>
      <c r="E34" s="7"/>
      <c r="F34" s="7"/>
      <c r="G34" s="7"/>
      <c r="H34" s="7"/>
      <c r="I34" s="7"/>
      <c r="J34" s="8"/>
      <c r="K34" s="7"/>
      <c r="L34" s="8"/>
      <c r="M34" s="7"/>
      <c r="N34" s="7"/>
      <c r="O34" s="7"/>
      <c r="P34" s="7"/>
      <c r="Q34" s="7"/>
      <c r="R34" s="7"/>
      <c r="S34" s="7"/>
      <c r="T34" s="8"/>
      <c r="U34" s="8"/>
    </row>
    <row r="35" spans="1:21" s="6" customFormat="1">
      <c r="A35" s="1"/>
      <c r="B35" s="11"/>
      <c r="C35" s="10"/>
      <c r="D35" s="7"/>
      <c r="E35" s="7"/>
      <c r="F35" s="7"/>
      <c r="G35" s="7"/>
      <c r="H35" s="7"/>
      <c r="I35" s="7"/>
      <c r="J35" s="8"/>
      <c r="K35" s="7"/>
      <c r="L35" s="8"/>
      <c r="M35" s="7"/>
      <c r="N35" s="7"/>
      <c r="O35" s="7"/>
      <c r="P35" s="7"/>
      <c r="Q35" s="7"/>
      <c r="R35" s="7"/>
      <c r="S35" s="7"/>
      <c r="T35" s="8"/>
      <c r="U35" s="8"/>
    </row>
    <row r="36" spans="1:21" s="6" customFormat="1">
      <c r="A36" s="1"/>
      <c r="B36" s="11"/>
      <c r="C36" s="10"/>
      <c r="D36" s="7"/>
      <c r="E36" s="7"/>
      <c r="F36" s="7"/>
      <c r="G36" s="7"/>
      <c r="H36" s="7"/>
      <c r="I36" s="7"/>
      <c r="J36" s="8"/>
      <c r="K36" s="7"/>
      <c r="L36" s="8"/>
      <c r="M36" s="7"/>
      <c r="N36" s="7"/>
      <c r="O36" s="7"/>
      <c r="P36" s="8"/>
      <c r="Q36" s="7"/>
      <c r="R36" s="7"/>
      <c r="S36" s="7"/>
      <c r="T36" s="8"/>
      <c r="U36" s="8"/>
    </row>
    <row r="37" spans="1:21" s="6" customFormat="1">
      <c r="A37" s="1"/>
      <c r="B37" s="11"/>
      <c r="C37" s="10"/>
      <c r="D37" s="7"/>
      <c r="E37" s="7"/>
      <c r="F37" s="7"/>
      <c r="G37" s="7"/>
      <c r="H37" s="7"/>
      <c r="I37" s="7"/>
      <c r="J37" s="8"/>
      <c r="K37" s="7"/>
      <c r="L37" s="8"/>
      <c r="M37" s="7"/>
      <c r="N37" s="7"/>
      <c r="O37" s="7"/>
      <c r="P37" s="7"/>
      <c r="Q37" s="7"/>
      <c r="R37" s="7"/>
      <c r="S37" s="7"/>
      <c r="T37" s="8"/>
      <c r="U37" s="8"/>
    </row>
    <row r="38" spans="1:21" s="6" customFormat="1">
      <c r="A38" s="1"/>
      <c r="B38" s="11"/>
      <c r="C38" s="10"/>
      <c r="D38" s="7"/>
      <c r="E38" s="7"/>
      <c r="F38" s="7"/>
      <c r="G38" s="7"/>
      <c r="H38" s="7"/>
      <c r="I38" s="7"/>
      <c r="J38" s="8"/>
      <c r="K38" s="7"/>
      <c r="L38" s="8"/>
      <c r="M38" s="7"/>
      <c r="N38" s="7"/>
      <c r="O38" s="7"/>
      <c r="P38" s="7"/>
      <c r="Q38" s="7"/>
      <c r="R38" s="7"/>
      <c r="S38" s="7"/>
      <c r="T38" s="8"/>
      <c r="U38" s="8"/>
    </row>
    <row r="39" spans="1:21" s="6" customFormat="1">
      <c r="A39" s="1"/>
      <c r="B39" s="11"/>
      <c r="C39" s="10"/>
      <c r="D39" s="7"/>
      <c r="E39" s="7"/>
      <c r="F39" s="7"/>
      <c r="G39" s="7"/>
      <c r="H39" s="7"/>
      <c r="I39" s="7"/>
      <c r="J39" s="8"/>
      <c r="K39" s="7"/>
      <c r="L39" s="8"/>
      <c r="M39" s="7"/>
      <c r="N39" s="7"/>
      <c r="O39" s="7"/>
      <c r="P39" s="7"/>
      <c r="Q39" s="7"/>
      <c r="R39" s="7"/>
      <c r="S39" s="7"/>
      <c r="T39" s="8"/>
      <c r="U39" s="8"/>
    </row>
    <row r="40" spans="1:21" s="6" customFormat="1">
      <c r="A40" s="1"/>
      <c r="B40" s="11"/>
      <c r="C40" s="10"/>
      <c r="D40" s="7"/>
      <c r="E40" s="7"/>
      <c r="F40" s="7"/>
      <c r="G40" s="7"/>
      <c r="H40" s="7"/>
      <c r="I40" s="7"/>
      <c r="J40" s="8"/>
      <c r="K40" s="7"/>
      <c r="L40" s="8"/>
      <c r="M40" s="7"/>
      <c r="N40" s="7"/>
      <c r="O40" s="7"/>
      <c r="P40" s="7"/>
      <c r="Q40" s="7"/>
      <c r="R40" s="7"/>
      <c r="S40" s="7"/>
      <c r="T40" s="8"/>
      <c r="U40" s="8"/>
    </row>
    <row r="41" spans="1:21" s="6" customFormat="1">
      <c r="A41" s="1"/>
      <c r="B41" s="11"/>
      <c r="C41" s="10"/>
      <c r="D41" s="7"/>
      <c r="E41" s="7"/>
      <c r="F41" s="7"/>
      <c r="G41" s="7"/>
      <c r="H41" s="7"/>
      <c r="I41" s="7"/>
      <c r="J41" s="8"/>
      <c r="K41" s="7"/>
      <c r="L41" s="8"/>
      <c r="M41" s="7"/>
      <c r="N41" s="7"/>
      <c r="O41" s="7"/>
      <c r="P41" s="7"/>
      <c r="Q41" s="7"/>
      <c r="R41" s="7"/>
      <c r="S41" s="7"/>
      <c r="T41" s="8"/>
      <c r="U41" s="8"/>
    </row>
    <row r="42" spans="1:21" s="6" customFormat="1">
      <c r="A42" s="1"/>
      <c r="B42" s="11"/>
      <c r="C42" s="10"/>
      <c r="D42" s="7"/>
      <c r="E42" s="7"/>
      <c r="F42" s="7"/>
      <c r="G42" s="7"/>
      <c r="H42" s="7"/>
      <c r="I42" s="7"/>
      <c r="J42" s="8"/>
      <c r="K42" s="7"/>
      <c r="L42" s="8"/>
      <c r="M42" s="7"/>
      <c r="N42" s="7"/>
      <c r="O42" s="7"/>
      <c r="P42" s="7"/>
      <c r="Q42" s="7"/>
      <c r="R42" s="7"/>
      <c r="S42" s="7"/>
      <c r="T42" s="8"/>
      <c r="U42" s="8"/>
    </row>
    <row r="43" spans="1:21" s="6" customFormat="1">
      <c r="A43" s="1"/>
      <c r="B43" s="11"/>
      <c r="C43" s="10"/>
      <c r="D43" s="7"/>
      <c r="E43" s="7"/>
      <c r="F43" s="7"/>
      <c r="G43" s="7"/>
      <c r="H43" s="7"/>
      <c r="I43" s="7"/>
      <c r="J43" s="8"/>
      <c r="K43" s="7"/>
      <c r="L43" s="8"/>
      <c r="M43" s="7"/>
      <c r="N43" s="7"/>
      <c r="O43" s="7"/>
      <c r="P43" s="7"/>
      <c r="Q43" s="7"/>
      <c r="R43" s="7"/>
      <c r="S43" s="7"/>
      <c r="T43" s="8"/>
      <c r="U43" s="8"/>
    </row>
    <row r="44" spans="1:21" s="6" customFormat="1">
      <c r="A44" s="1"/>
      <c r="B44" s="11"/>
      <c r="C44" s="10"/>
      <c r="D44" s="7"/>
      <c r="E44" s="7"/>
      <c r="F44" s="7"/>
      <c r="G44" s="7"/>
      <c r="H44" s="7"/>
      <c r="I44" s="7"/>
      <c r="J44" s="8"/>
      <c r="K44" s="7"/>
      <c r="L44" s="8"/>
      <c r="M44" s="7"/>
      <c r="N44" s="7"/>
      <c r="O44" s="7"/>
      <c r="P44" s="7"/>
      <c r="Q44" s="7"/>
      <c r="R44" s="7"/>
      <c r="S44" s="7"/>
      <c r="T44" s="8"/>
      <c r="U44" s="8"/>
    </row>
    <row r="45" spans="1:21" s="6" customFormat="1">
      <c r="A45" s="1"/>
      <c r="B45" s="11"/>
      <c r="C45" s="10"/>
      <c r="D45" s="7"/>
      <c r="E45" s="7"/>
      <c r="F45" s="7"/>
      <c r="G45" s="7"/>
      <c r="H45" s="7"/>
      <c r="I45" s="7"/>
      <c r="J45" s="8"/>
      <c r="K45" s="7"/>
      <c r="L45" s="8"/>
      <c r="M45" s="7"/>
      <c r="N45" s="7"/>
      <c r="O45" s="7"/>
      <c r="P45" s="7"/>
      <c r="Q45" s="7"/>
      <c r="R45" s="7"/>
      <c r="S45" s="7"/>
      <c r="T45" s="8"/>
      <c r="U45" s="8"/>
    </row>
    <row r="46" spans="1:21" s="6" customFormat="1">
      <c r="A46" s="1"/>
      <c r="B46" s="11"/>
      <c r="C46" s="10"/>
      <c r="D46" s="7"/>
      <c r="E46" s="7"/>
      <c r="F46" s="7"/>
      <c r="G46" s="7"/>
      <c r="H46" s="7"/>
      <c r="I46" s="7"/>
      <c r="J46" s="8"/>
      <c r="K46" s="7"/>
      <c r="L46" s="8"/>
      <c r="M46" s="7"/>
      <c r="N46" s="7"/>
      <c r="O46" s="7"/>
      <c r="P46" s="7"/>
      <c r="Q46" s="7"/>
      <c r="R46" s="7"/>
      <c r="S46" s="7"/>
      <c r="T46" s="8"/>
      <c r="U46" s="8"/>
    </row>
    <row r="47" spans="1:21" s="6" customFormat="1">
      <c r="A47" s="1"/>
      <c r="B47" s="11"/>
      <c r="C47" s="10"/>
      <c r="D47" s="7"/>
      <c r="E47" s="7"/>
      <c r="F47" s="7"/>
      <c r="G47" s="7"/>
      <c r="H47" s="7"/>
      <c r="I47" s="7"/>
      <c r="J47" s="8"/>
      <c r="K47" s="7"/>
      <c r="L47" s="8"/>
      <c r="M47" s="7"/>
      <c r="N47" s="7"/>
      <c r="O47" s="7"/>
      <c r="P47" s="7"/>
      <c r="Q47" s="7"/>
      <c r="R47" s="7"/>
      <c r="S47" s="7"/>
      <c r="T47" s="8"/>
      <c r="U47" s="8"/>
    </row>
    <row r="48" spans="1:21" s="6" customFormat="1">
      <c r="A48" s="1"/>
      <c r="B48" s="11"/>
      <c r="C48" s="10"/>
      <c r="D48" s="7"/>
      <c r="E48" s="7"/>
      <c r="F48" s="7"/>
      <c r="G48" s="7"/>
      <c r="H48" s="7"/>
      <c r="I48" s="7"/>
      <c r="J48" s="8"/>
      <c r="K48" s="7"/>
      <c r="L48" s="8"/>
      <c r="M48" s="7"/>
      <c r="N48" s="7"/>
      <c r="O48" s="7"/>
      <c r="P48" s="7"/>
      <c r="Q48" s="7"/>
      <c r="R48" s="7"/>
      <c r="S48" s="7"/>
      <c r="T48" s="8"/>
      <c r="U48" s="8"/>
    </row>
    <row r="49" spans="1:21" s="6" customFormat="1">
      <c r="A49" s="1"/>
      <c r="B49" s="11"/>
      <c r="C49" s="10"/>
      <c r="D49" s="7"/>
      <c r="E49" s="7"/>
      <c r="F49" s="7"/>
      <c r="G49" s="7"/>
      <c r="H49" s="7"/>
      <c r="I49" s="7"/>
      <c r="J49" s="8"/>
      <c r="K49" s="7"/>
      <c r="L49" s="8"/>
      <c r="M49" s="7"/>
      <c r="N49" s="7"/>
      <c r="O49" s="7"/>
      <c r="P49" s="7"/>
      <c r="Q49" s="7"/>
      <c r="R49" s="7"/>
      <c r="S49" s="7"/>
      <c r="T49" s="8"/>
      <c r="U49" s="8"/>
    </row>
    <row r="50" spans="1:21" s="6" customFormat="1">
      <c r="A50" s="1"/>
      <c r="B50" s="11"/>
      <c r="C50" s="10"/>
      <c r="D50" s="7"/>
      <c r="E50" s="7"/>
      <c r="F50" s="7"/>
      <c r="G50" s="7"/>
      <c r="H50" s="7"/>
      <c r="I50" s="7"/>
      <c r="J50" s="8"/>
      <c r="K50" s="7"/>
      <c r="L50" s="8"/>
      <c r="M50" s="7"/>
      <c r="N50" s="7"/>
      <c r="O50" s="7"/>
      <c r="P50" s="7"/>
      <c r="Q50" s="7"/>
      <c r="R50" s="7"/>
      <c r="S50" s="7"/>
      <c r="T50" s="8"/>
      <c r="U50" s="8"/>
    </row>
    <row r="51" spans="1:21" s="6" customFormat="1">
      <c r="A51" s="1"/>
      <c r="B51" s="11"/>
      <c r="C51" s="10"/>
      <c r="D51" s="7"/>
      <c r="E51" s="7"/>
      <c r="F51" s="7"/>
      <c r="G51" s="7"/>
      <c r="H51" s="7"/>
      <c r="I51" s="7"/>
      <c r="J51" s="8"/>
      <c r="K51" s="7"/>
      <c r="L51" s="8"/>
      <c r="M51" s="7"/>
      <c r="N51" s="7"/>
      <c r="O51" s="7"/>
      <c r="P51" s="7"/>
      <c r="Q51" s="7"/>
      <c r="R51" s="7"/>
      <c r="S51" s="7"/>
      <c r="T51" s="8"/>
      <c r="U51" s="8"/>
    </row>
    <row r="52" spans="1:21" s="6" customFormat="1">
      <c r="A52" s="1"/>
      <c r="B52" s="11"/>
      <c r="C52" s="10"/>
      <c r="D52" s="7"/>
      <c r="E52" s="7"/>
      <c r="F52" s="7"/>
      <c r="G52" s="7"/>
      <c r="H52" s="7"/>
      <c r="I52" s="7"/>
      <c r="J52" s="8"/>
      <c r="K52" s="7"/>
      <c r="L52" s="8"/>
      <c r="M52" s="7"/>
      <c r="N52" s="7"/>
      <c r="O52" s="7"/>
      <c r="P52" s="7"/>
      <c r="Q52" s="7"/>
      <c r="R52" s="7"/>
      <c r="S52" s="7"/>
      <c r="T52" s="8"/>
      <c r="U52" s="8"/>
    </row>
    <row r="53" spans="1:21" s="6" customFormat="1">
      <c r="A53" s="1"/>
      <c r="B53" s="11"/>
      <c r="C53" s="10"/>
      <c r="D53" s="7"/>
      <c r="E53" s="7"/>
      <c r="F53" s="7"/>
      <c r="G53" s="7"/>
      <c r="H53" s="7"/>
      <c r="I53" s="7"/>
      <c r="J53" s="8"/>
      <c r="K53" s="7"/>
      <c r="L53" s="8"/>
      <c r="M53" s="7"/>
      <c r="N53" s="7"/>
      <c r="O53" s="7"/>
      <c r="P53" s="7"/>
      <c r="Q53" s="7"/>
      <c r="R53" s="7"/>
      <c r="S53" s="7"/>
      <c r="T53" s="8"/>
      <c r="U53" s="8"/>
    </row>
    <row r="54" spans="1:21" s="6" customFormat="1">
      <c r="A54" s="1"/>
      <c r="B54" s="11"/>
      <c r="C54" s="10"/>
      <c r="D54" s="7"/>
      <c r="E54" s="7"/>
      <c r="F54" s="7"/>
      <c r="G54" s="7"/>
      <c r="H54" s="7"/>
      <c r="I54" s="7"/>
      <c r="J54" s="8"/>
      <c r="K54" s="7"/>
      <c r="L54" s="8"/>
      <c r="M54" s="7"/>
      <c r="N54" s="7"/>
      <c r="O54" s="7"/>
      <c r="P54" s="7"/>
      <c r="Q54" s="7"/>
      <c r="R54" s="7"/>
      <c r="S54" s="7"/>
      <c r="T54" s="8"/>
      <c r="U54" s="8"/>
    </row>
    <row r="55" spans="1:21" s="6" customFormat="1">
      <c r="A55" s="1"/>
      <c r="B55" s="11"/>
      <c r="C55" s="10"/>
      <c r="D55" s="7"/>
      <c r="E55" s="7"/>
      <c r="F55" s="7"/>
      <c r="G55" s="7"/>
      <c r="H55" s="7"/>
      <c r="I55" s="7"/>
      <c r="J55" s="8"/>
      <c r="K55" s="7"/>
      <c r="L55" s="8"/>
      <c r="M55" s="7"/>
      <c r="N55" s="7"/>
      <c r="O55" s="7"/>
      <c r="P55" s="7"/>
      <c r="Q55" s="7"/>
      <c r="R55" s="7"/>
      <c r="S55" s="7"/>
      <c r="T55" s="8"/>
      <c r="U55" s="8"/>
    </row>
    <row r="56" spans="1:21" s="6" customFormat="1">
      <c r="A56" s="1"/>
      <c r="B56" s="11"/>
      <c r="C56" s="10"/>
      <c r="D56" s="7"/>
      <c r="E56" s="7"/>
      <c r="F56" s="7"/>
      <c r="G56" s="7"/>
      <c r="H56" s="7"/>
      <c r="I56" s="7"/>
      <c r="J56" s="8"/>
      <c r="K56" s="7"/>
      <c r="L56" s="8"/>
      <c r="M56" s="7"/>
      <c r="N56" s="7"/>
      <c r="O56" s="7"/>
      <c r="P56" s="7"/>
      <c r="Q56" s="7"/>
      <c r="R56" s="7"/>
      <c r="S56" s="7"/>
      <c r="T56" s="8"/>
      <c r="U56" s="8"/>
    </row>
    <row r="57" spans="1:21" s="6" customFormat="1">
      <c r="A57" s="1"/>
      <c r="B57" s="11"/>
      <c r="C57" s="10"/>
      <c r="D57" s="7"/>
      <c r="E57" s="7"/>
      <c r="F57" s="7"/>
      <c r="G57" s="7"/>
      <c r="H57" s="7"/>
      <c r="I57" s="7"/>
      <c r="J57" s="8"/>
      <c r="K57" s="7"/>
      <c r="L57" s="8"/>
      <c r="M57" s="7"/>
      <c r="N57" s="7"/>
      <c r="O57" s="7"/>
      <c r="P57" s="7"/>
      <c r="Q57" s="7"/>
      <c r="R57" s="7"/>
      <c r="S57" s="7"/>
      <c r="T57" s="8"/>
      <c r="U57" s="8"/>
    </row>
    <row r="58" spans="1:21" s="6" customFormat="1">
      <c r="A58" s="1"/>
      <c r="B58" s="11"/>
      <c r="C58" s="10"/>
      <c r="D58" s="7"/>
      <c r="E58" s="7"/>
      <c r="F58" s="7"/>
      <c r="G58" s="7"/>
      <c r="H58" s="7"/>
      <c r="I58" s="7"/>
      <c r="J58" s="8"/>
      <c r="K58" s="7"/>
      <c r="L58" s="8"/>
      <c r="M58" s="7"/>
      <c r="N58" s="7"/>
      <c r="O58" s="7"/>
      <c r="P58" s="7"/>
      <c r="Q58" s="7"/>
      <c r="R58" s="7"/>
      <c r="S58" s="7"/>
      <c r="T58" s="8"/>
      <c r="U58" s="8"/>
    </row>
    <row r="59" spans="1:21" s="6" customFormat="1">
      <c r="A59" s="1"/>
      <c r="B59" s="11"/>
      <c r="C59" s="10"/>
      <c r="D59" s="7"/>
      <c r="E59" s="7"/>
      <c r="F59" s="7"/>
      <c r="G59" s="7"/>
      <c r="H59" s="7"/>
      <c r="I59" s="7"/>
      <c r="J59" s="8"/>
      <c r="K59" s="7"/>
      <c r="L59" s="8"/>
      <c r="M59" s="7"/>
      <c r="N59" s="7"/>
      <c r="O59" s="7"/>
      <c r="P59" s="7"/>
      <c r="Q59" s="7"/>
      <c r="R59" s="7"/>
      <c r="S59" s="7"/>
      <c r="T59" s="8"/>
      <c r="U59" s="8"/>
    </row>
    <row r="60" spans="1:21" s="6" customFormat="1">
      <c r="A60" s="1"/>
      <c r="B60" s="11"/>
      <c r="C60" s="10"/>
      <c r="D60" s="7"/>
      <c r="E60" s="7"/>
      <c r="F60" s="7"/>
      <c r="G60" s="7"/>
      <c r="H60" s="7"/>
      <c r="I60" s="7"/>
      <c r="J60" s="8"/>
      <c r="K60" s="7"/>
      <c r="L60" s="8"/>
      <c r="M60" s="7"/>
      <c r="N60" s="7"/>
      <c r="O60" s="7"/>
      <c r="P60" s="7"/>
      <c r="Q60" s="7"/>
      <c r="R60" s="7"/>
      <c r="S60" s="7"/>
      <c r="T60" s="8"/>
      <c r="U60" s="8"/>
    </row>
    <row r="61" spans="1:21" s="6" customFormat="1">
      <c r="A61" s="1"/>
      <c r="B61" s="11"/>
      <c r="C61" s="10"/>
      <c r="D61" s="7"/>
      <c r="E61" s="7"/>
      <c r="F61" s="7"/>
      <c r="G61" s="7"/>
      <c r="H61" s="7"/>
      <c r="I61" s="7"/>
      <c r="J61" s="8"/>
      <c r="K61" s="7"/>
      <c r="L61" s="8"/>
      <c r="M61" s="7"/>
      <c r="N61" s="7"/>
      <c r="O61" s="7"/>
      <c r="P61" s="7"/>
      <c r="Q61" s="7"/>
      <c r="R61" s="7"/>
      <c r="S61" s="7"/>
      <c r="T61" s="8"/>
      <c r="U61" s="8"/>
    </row>
    <row r="62" spans="1:21" s="6" customFormat="1">
      <c r="A62" s="1"/>
      <c r="B62" s="11"/>
      <c r="C62" s="10"/>
      <c r="D62" s="7"/>
      <c r="E62" s="7"/>
      <c r="F62" s="7"/>
      <c r="G62" s="7"/>
      <c r="H62" s="7"/>
      <c r="I62" s="7"/>
      <c r="J62" s="8"/>
      <c r="K62" s="7"/>
      <c r="L62" s="8"/>
      <c r="M62" s="7"/>
      <c r="N62" s="7"/>
      <c r="O62" s="7"/>
      <c r="P62" s="7"/>
      <c r="Q62" s="7"/>
      <c r="R62" s="7"/>
      <c r="S62" s="7"/>
      <c r="T62" s="8"/>
      <c r="U62" s="8"/>
    </row>
    <row r="63" spans="1:21" s="6" customFormat="1">
      <c r="A63" s="1"/>
      <c r="B63" s="11"/>
      <c r="C63" s="10"/>
      <c r="D63" s="7"/>
      <c r="E63" s="7"/>
      <c r="F63" s="7"/>
      <c r="G63" s="7"/>
      <c r="H63" s="7"/>
      <c r="I63" s="7"/>
      <c r="J63" s="8"/>
      <c r="K63" s="7"/>
      <c r="L63" s="8"/>
      <c r="M63" s="7"/>
      <c r="N63" s="7"/>
      <c r="O63" s="7"/>
      <c r="P63" s="7"/>
      <c r="Q63" s="7"/>
      <c r="R63" s="7"/>
      <c r="S63" s="7"/>
      <c r="T63" s="8"/>
      <c r="U63" s="8"/>
    </row>
    <row r="64" spans="1:21" s="6" customFormat="1">
      <c r="A64" s="1"/>
      <c r="B64" s="11"/>
      <c r="C64" s="10"/>
      <c r="D64" s="7"/>
      <c r="E64" s="7"/>
      <c r="F64" s="7"/>
      <c r="G64" s="7"/>
      <c r="H64" s="7"/>
      <c r="I64" s="7"/>
      <c r="J64" s="8"/>
      <c r="K64" s="7"/>
      <c r="L64" s="8"/>
      <c r="M64" s="7"/>
      <c r="N64" s="7"/>
      <c r="O64" s="7"/>
      <c r="P64" s="7"/>
      <c r="Q64" s="7"/>
      <c r="R64" s="7"/>
      <c r="S64" s="7"/>
      <c r="T64" s="8"/>
      <c r="U64" s="8"/>
    </row>
    <row r="65" spans="1:21" s="6" customFormat="1">
      <c r="A65" s="1"/>
      <c r="B65" s="11"/>
      <c r="C65" s="10"/>
      <c r="D65" s="7"/>
      <c r="E65" s="7"/>
      <c r="F65" s="7"/>
      <c r="G65" s="7"/>
      <c r="H65" s="7"/>
      <c r="I65" s="7"/>
      <c r="J65" s="8"/>
      <c r="K65" s="7"/>
      <c r="L65" s="8"/>
      <c r="M65" s="7"/>
      <c r="N65" s="7"/>
      <c r="O65" s="7"/>
      <c r="P65" s="7"/>
      <c r="Q65" s="7"/>
      <c r="R65" s="7"/>
      <c r="S65" s="7"/>
      <c r="T65" s="8"/>
      <c r="U65" s="8"/>
    </row>
    <row r="66" spans="1:21" s="6" customFormat="1">
      <c r="A66" s="1"/>
      <c r="B66" s="11"/>
      <c r="C66" s="10"/>
      <c r="D66" s="7"/>
      <c r="E66" s="7"/>
      <c r="F66" s="7"/>
      <c r="G66" s="7"/>
      <c r="H66" s="7"/>
      <c r="I66" s="7"/>
      <c r="J66" s="8"/>
      <c r="K66" s="7"/>
      <c r="L66" s="8"/>
      <c r="M66" s="7"/>
      <c r="N66" s="7"/>
      <c r="O66" s="7"/>
      <c r="P66" s="7"/>
      <c r="Q66" s="7"/>
      <c r="R66" s="7"/>
      <c r="S66" s="7"/>
      <c r="T66" s="8"/>
      <c r="U66" s="8"/>
    </row>
    <row r="67" spans="1:21" s="6" customFormat="1">
      <c r="A67" s="1"/>
      <c r="B67" s="11"/>
      <c r="C67" s="10"/>
      <c r="D67" s="7"/>
      <c r="E67" s="7"/>
      <c r="F67" s="7"/>
      <c r="G67" s="7"/>
      <c r="H67" s="7"/>
      <c r="I67" s="7"/>
      <c r="J67" s="8"/>
      <c r="K67" s="7"/>
      <c r="L67" s="8"/>
      <c r="M67" s="7"/>
      <c r="N67" s="7"/>
      <c r="O67" s="7"/>
      <c r="P67" s="7"/>
      <c r="Q67" s="7"/>
      <c r="R67" s="7"/>
      <c r="S67" s="7"/>
      <c r="T67" s="8"/>
      <c r="U67" s="8"/>
    </row>
    <row r="68" spans="1:21" s="6" customFormat="1">
      <c r="A68" s="1"/>
      <c r="B68" s="11"/>
      <c r="C68" s="10"/>
      <c r="D68" s="7"/>
      <c r="E68" s="7"/>
      <c r="F68" s="7"/>
      <c r="G68" s="7"/>
      <c r="H68" s="7"/>
      <c r="I68" s="7"/>
      <c r="J68" s="8"/>
      <c r="K68" s="7"/>
      <c r="L68" s="8"/>
      <c r="M68" s="7"/>
      <c r="N68" s="7"/>
      <c r="O68" s="7"/>
      <c r="P68" s="7"/>
      <c r="Q68" s="7"/>
      <c r="R68" s="7"/>
      <c r="S68" s="7"/>
      <c r="T68" s="8"/>
      <c r="U68" s="8"/>
    </row>
    <row r="69" spans="1:21" s="6" customFormat="1">
      <c r="A69" s="1"/>
      <c r="B69" s="11"/>
      <c r="C69" s="10"/>
      <c r="D69" s="7"/>
      <c r="E69" s="7"/>
      <c r="F69" s="7"/>
      <c r="G69" s="7"/>
      <c r="H69" s="7"/>
      <c r="I69" s="7"/>
      <c r="J69" s="8"/>
      <c r="K69" s="7"/>
      <c r="L69" s="8"/>
      <c r="M69" s="7"/>
      <c r="N69" s="7"/>
      <c r="O69" s="7"/>
      <c r="P69" s="7"/>
      <c r="Q69" s="7"/>
      <c r="R69" s="7"/>
      <c r="S69" s="7"/>
      <c r="T69" s="8"/>
      <c r="U69" s="8"/>
    </row>
    <row r="70" spans="1:21" s="6" customFormat="1">
      <c r="A70" s="1"/>
      <c r="B70" s="11"/>
      <c r="C70" s="10"/>
      <c r="D70" s="7"/>
      <c r="E70" s="7"/>
      <c r="F70" s="7"/>
      <c r="G70" s="7"/>
      <c r="H70" s="7"/>
      <c r="I70" s="7"/>
      <c r="J70" s="8"/>
      <c r="K70" s="7"/>
      <c r="L70" s="8"/>
      <c r="M70" s="7"/>
      <c r="N70" s="7"/>
      <c r="O70" s="7"/>
      <c r="P70" s="7"/>
      <c r="Q70" s="7"/>
      <c r="R70" s="7"/>
      <c r="S70" s="7"/>
      <c r="T70" s="8"/>
      <c r="U70" s="8"/>
    </row>
    <row r="71" spans="1:21" s="6" customFormat="1">
      <c r="A71" s="1"/>
      <c r="B71" s="11"/>
      <c r="C71" s="10"/>
      <c r="D71" s="7"/>
      <c r="E71" s="7"/>
      <c r="F71" s="7"/>
      <c r="G71" s="7"/>
      <c r="H71" s="7"/>
      <c r="I71" s="7"/>
      <c r="J71" s="8"/>
      <c r="K71" s="7"/>
      <c r="L71" s="8"/>
      <c r="M71" s="7"/>
      <c r="N71" s="7"/>
      <c r="O71" s="7"/>
      <c r="P71" s="7"/>
      <c r="Q71" s="7"/>
      <c r="R71" s="7"/>
      <c r="S71" s="7"/>
      <c r="T71" s="8"/>
      <c r="U71" s="8"/>
    </row>
    <row r="72" spans="1:21" s="6" customFormat="1">
      <c r="A72" s="1"/>
      <c r="B72" s="11"/>
      <c r="C72" s="10"/>
      <c r="D72" s="7"/>
      <c r="E72" s="7"/>
      <c r="F72" s="7"/>
      <c r="G72" s="7"/>
      <c r="H72" s="7"/>
      <c r="I72" s="7"/>
      <c r="J72" s="8"/>
      <c r="K72" s="7"/>
      <c r="L72" s="8"/>
      <c r="M72" s="7"/>
      <c r="N72" s="7"/>
      <c r="O72" s="7"/>
      <c r="P72" s="7"/>
      <c r="Q72" s="7"/>
      <c r="R72" s="7"/>
      <c r="S72" s="7"/>
      <c r="T72" s="8"/>
      <c r="U72" s="8"/>
    </row>
    <row r="73" spans="1:21" s="6" customFormat="1">
      <c r="A73" s="1"/>
      <c r="B73" s="11"/>
      <c r="C73" s="10"/>
      <c r="D73" s="7"/>
      <c r="E73" s="7"/>
      <c r="F73" s="7"/>
      <c r="G73" s="7"/>
      <c r="H73" s="7"/>
      <c r="I73" s="7"/>
      <c r="J73" s="8"/>
      <c r="K73" s="7"/>
      <c r="L73" s="8"/>
      <c r="M73" s="7"/>
      <c r="N73" s="7"/>
      <c r="O73" s="7"/>
      <c r="P73" s="7"/>
      <c r="Q73" s="7"/>
      <c r="R73" s="7"/>
      <c r="S73" s="7"/>
      <c r="T73" s="8"/>
      <c r="U73" s="8"/>
    </row>
    <row r="74" spans="1:21" s="6" customFormat="1">
      <c r="A74" s="7"/>
      <c r="B74" s="11"/>
      <c r="C74" s="10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7"/>
      <c r="T74" s="4"/>
      <c r="U74" s="4"/>
    </row>
    <row r="75" spans="1:21" s="6" customFormat="1">
      <c r="A75" s="7"/>
      <c r="B75" s="11"/>
      <c r="C75" s="10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7"/>
      <c r="T75" s="4"/>
      <c r="U75" s="4"/>
    </row>
    <row r="76" spans="1:21" s="6" customFormat="1">
      <c r="A76" s="7"/>
      <c r="B76" s="11"/>
      <c r="C76" s="10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7"/>
      <c r="T76" s="4"/>
      <c r="U76" s="4"/>
    </row>
    <row r="77" spans="1:21">
      <c r="A77" s="7"/>
      <c r="C77" s="10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>
      <c r="A78" s="7"/>
      <c r="C78" s="10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>
      <c r="A79" s="7"/>
      <c r="C79" s="10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>
      <c r="A80" s="7"/>
      <c r="C80" s="10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38">
      <c r="A81" s="7"/>
      <c r="C81" s="10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38">
      <c r="A82" s="7"/>
      <c r="C82" s="10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  <row r="83" spans="1:38">
      <c r="A83" s="7"/>
      <c r="C83" s="10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</row>
    <row r="84" spans="1:38">
      <c r="A84" s="7"/>
      <c r="C84" s="10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</row>
    <row r="85" spans="1:38">
      <c r="A85" s="7"/>
      <c r="C85" s="10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</row>
    <row r="86" spans="1:38">
      <c r="A86" s="7"/>
      <c r="C86" s="10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4"/>
    </row>
    <row r="87" spans="1:38">
      <c r="A87" s="7"/>
      <c r="C87" s="10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4"/>
      <c r="AK87" s="4"/>
      <c r="AL87" s="4"/>
    </row>
    <row r="88" spans="1:38">
      <c r="A88" s="7"/>
      <c r="C88" s="10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</row>
    <row r="89" spans="1:38">
      <c r="A89" s="7"/>
      <c r="C89" s="10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</row>
    <row r="90" spans="1:38">
      <c r="A90" s="7"/>
      <c r="C90" s="10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4"/>
    </row>
    <row r="91" spans="1:38">
      <c r="A91" s="7"/>
      <c r="C91" s="10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4"/>
    </row>
    <row r="92" spans="1:38">
      <c r="A92" s="7"/>
      <c r="C92" s="10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4"/>
    </row>
    <row r="93" spans="1:38">
      <c r="A93" s="7"/>
      <c r="C93" s="10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</row>
    <row r="94" spans="1:38">
      <c r="A94" s="7"/>
      <c r="C94" s="10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  <c r="AJ94" s="4"/>
      <c r="AK94" s="4"/>
      <c r="AL94" s="4"/>
    </row>
    <row r="95" spans="1:38">
      <c r="A95" s="7"/>
      <c r="C95" s="10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</row>
    <row r="96" spans="1:38">
      <c r="A96" s="7"/>
      <c r="C96" s="10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  <c r="AG96" s="4"/>
      <c r="AH96" s="4"/>
      <c r="AI96" s="4"/>
      <c r="AJ96" s="4"/>
      <c r="AK96" s="4"/>
      <c r="AL96" s="4"/>
    </row>
    <row r="97" spans="1:38">
      <c r="A97" s="7"/>
      <c r="C97" s="10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  <c r="AG97" s="4"/>
      <c r="AH97" s="4"/>
      <c r="AI97" s="4"/>
      <c r="AJ97" s="4"/>
      <c r="AK97" s="4"/>
      <c r="AL97" s="4"/>
    </row>
    <row r="98" spans="1:38">
      <c r="A98" s="7"/>
      <c r="C98" s="10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  <c r="AE98" s="4"/>
      <c r="AF98" s="4"/>
      <c r="AG98" s="4"/>
      <c r="AH98" s="4"/>
      <c r="AI98" s="4"/>
      <c r="AJ98" s="4"/>
      <c r="AK98" s="4"/>
      <c r="AL98" s="4"/>
    </row>
    <row r="99" spans="1:38">
      <c r="A99" s="7"/>
      <c r="C99" s="10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  <c r="AG99" s="4"/>
      <c r="AH99" s="4"/>
      <c r="AI99" s="4"/>
      <c r="AJ99" s="4"/>
      <c r="AK99" s="4"/>
      <c r="AL99" s="4"/>
    </row>
    <row r="100" spans="1:38">
      <c r="A100" s="7"/>
      <c r="C100" s="10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  <c r="AG100" s="4"/>
      <c r="AH100" s="4"/>
      <c r="AI100" s="4"/>
      <c r="AJ100" s="4"/>
      <c r="AK100" s="4"/>
      <c r="AL100" s="4"/>
    </row>
    <row r="101" spans="1:38">
      <c r="A101" s="7"/>
      <c r="C101" s="10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  <c r="AG101" s="4"/>
      <c r="AH101" s="4"/>
      <c r="AI101" s="4"/>
      <c r="AJ101" s="4"/>
      <c r="AK101" s="4"/>
      <c r="AL101" s="4"/>
    </row>
    <row r="102" spans="1:38">
      <c r="A102" s="7"/>
      <c r="C102" s="10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4"/>
      <c r="AG102" s="4"/>
      <c r="AH102" s="4"/>
      <c r="AI102" s="4"/>
      <c r="AJ102" s="4"/>
      <c r="AK102" s="4"/>
      <c r="AL102" s="4"/>
    </row>
    <row r="103" spans="1:38">
      <c r="A103" s="7"/>
      <c r="C103" s="10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</row>
    <row r="104" spans="1:38">
      <c r="A104" s="7"/>
      <c r="C104" s="10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  <c r="AE104" s="4"/>
      <c r="AF104" s="4"/>
      <c r="AG104" s="4"/>
      <c r="AH104" s="4"/>
      <c r="AI104" s="4"/>
      <c r="AJ104" s="4"/>
      <c r="AK104" s="4"/>
      <c r="AL104" s="4"/>
    </row>
    <row r="105" spans="1:38">
      <c r="A105" s="7"/>
      <c r="C105" s="10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  <c r="AJ105" s="4"/>
      <c r="AK105" s="4"/>
      <c r="AL105" s="4"/>
    </row>
    <row r="106" spans="1:38">
      <c r="A106" s="7"/>
      <c r="C106" s="10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  <c r="AG106" s="4"/>
      <c r="AH106" s="4"/>
      <c r="AI106" s="4"/>
      <c r="AJ106" s="4"/>
      <c r="AK106" s="4"/>
      <c r="AL106" s="4"/>
    </row>
    <row r="107" spans="1:38">
      <c r="A107" s="7"/>
      <c r="C107" s="10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  <c r="AH107" s="4"/>
      <c r="AI107" s="4"/>
      <c r="AJ107" s="4"/>
      <c r="AK107" s="4"/>
      <c r="AL107" s="4"/>
    </row>
    <row r="108" spans="1:38">
      <c r="A108" s="7"/>
      <c r="C108" s="10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  <c r="AE108" s="4"/>
      <c r="AF108" s="4"/>
      <c r="AG108" s="4"/>
      <c r="AH108" s="4"/>
      <c r="AI108" s="4"/>
      <c r="AJ108" s="4"/>
      <c r="AK108" s="4"/>
      <c r="AL108" s="4"/>
    </row>
    <row r="109" spans="1:38">
      <c r="A109" s="7"/>
      <c r="C109" s="10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  <c r="AE109" s="4"/>
      <c r="AF109" s="4"/>
      <c r="AG109" s="4"/>
      <c r="AH109" s="4"/>
      <c r="AI109" s="4"/>
      <c r="AJ109" s="4"/>
      <c r="AK109" s="4"/>
      <c r="AL109" s="4"/>
    </row>
    <row r="110" spans="1:38">
      <c r="A110" s="7"/>
      <c r="C110" s="10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  <c r="AE110" s="4"/>
      <c r="AF110" s="4"/>
      <c r="AG110" s="4"/>
      <c r="AH110" s="4"/>
      <c r="AI110" s="4"/>
      <c r="AJ110" s="4"/>
      <c r="AK110" s="4"/>
      <c r="AL110" s="4"/>
    </row>
    <row r="111" spans="1:38">
      <c r="A111" s="7"/>
      <c r="C111" s="10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  <c r="AE111" s="4"/>
      <c r="AF111" s="4"/>
      <c r="AG111" s="4"/>
      <c r="AH111" s="4"/>
      <c r="AI111" s="4"/>
      <c r="AJ111" s="4"/>
      <c r="AK111" s="4"/>
      <c r="AL111" s="4"/>
    </row>
    <row r="112" spans="1:38">
      <c r="A112" s="7"/>
      <c r="C112" s="10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  <c r="AE112" s="4"/>
      <c r="AF112" s="4"/>
      <c r="AG112" s="4"/>
      <c r="AH112" s="4"/>
      <c r="AI112" s="4"/>
      <c r="AJ112" s="4"/>
      <c r="AK112" s="4"/>
      <c r="AL112" s="4"/>
    </row>
    <row r="113" spans="1:38">
      <c r="A113" s="7"/>
      <c r="C113" s="10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  <c r="AE113" s="4"/>
      <c r="AF113" s="4"/>
      <c r="AG113" s="4"/>
      <c r="AH113" s="4"/>
      <c r="AI113" s="4"/>
      <c r="AJ113" s="4"/>
      <c r="AK113" s="4"/>
      <c r="AL113" s="4"/>
    </row>
    <row r="114" spans="1:38">
      <c r="A114" s="7"/>
      <c r="C114" s="10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4"/>
      <c r="AH114" s="4"/>
      <c r="AI114" s="4"/>
      <c r="AJ114" s="4"/>
      <c r="AK114" s="4"/>
      <c r="AL114" s="4"/>
    </row>
    <row r="115" spans="1:38">
      <c r="A115" s="7"/>
      <c r="C115" s="10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  <c r="AE115" s="4"/>
      <c r="AF115" s="4"/>
      <c r="AG115" s="4"/>
      <c r="AH115" s="4"/>
      <c r="AI115" s="4"/>
      <c r="AJ115" s="4"/>
      <c r="AK115" s="4"/>
      <c r="AL115" s="4"/>
    </row>
    <row r="116" spans="1:38">
      <c r="A116" s="7"/>
      <c r="C116" s="10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  <c r="AE116" s="4"/>
      <c r="AF116" s="4"/>
      <c r="AG116" s="4"/>
      <c r="AH116" s="4"/>
      <c r="AI116" s="4"/>
      <c r="AJ116" s="4"/>
      <c r="AK116" s="4"/>
      <c r="AL116" s="4"/>
    </row>
    <row r="117" spans="1:38">
      <c r="A117" s="7"/>
      <c r="C117" s="10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  <c r="AE117" s="4"/>
      <c r="AF117" s="4"/>
      <c r="AG117" s="4"/>
      <c r="AH117" s="4"/>
      <c r="AI117" s="4"/>
      <c r="AJ117" s="4"/>
      <c r="AK117" s="4"/>
      <c r="AL117" s="4"/>
    </row>
    <row r="118" spans="1:38">
      <c r="A118" s="7"/>
      <c r="C118" s="10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  <c r="AE118" s="4"/>
      <c r="AF118" s="4"/>
      <c r="AG118" s="4"/>
      <c r="AH118" s="4"/>
      <c r="AI118" s="4"/>
      <c r="AJ118" s="4"/>
      <c r="AK118" s="4"/>
      <c r="AL118" s="4"/>
    </row>
    <row r="119" spans="1:38">
      <c r="A119" s="7"/>
      <c r="C119" s="10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  <c r="AE119" s="4"/>
      <c r="AF119" s="4"/>
      <c r="AG119" s="4"/>
      <c r="AH119" s="4"/>
      <c r="AI119" s="4"/>
      <c r="AJ119" s="4"/>
      <c r="AK119" s="4"/>
      <c r="AL119" s="4"/>
    </row>
    <row r="120" spans="1:38">
      <c r="A120" s="7"/>
      <c r="C120" s="10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  <c r="AE120" s="4"/>
      <c r="AF120" s="4"/>
      <c r="AG120" s="4"/>
      <c r="AH120" s="4"/>
      <c r="AI120" s="4"/>
      <c r="AJ120" s="4"/>
      <c r="AK120" s="4"/>
      <c r="AL120" s="4"/>
    </row>
    <row r="121" spans="1:38">
      <c r="A121" s="7"/>
      <c r="C121" s="10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  <c r="AE121" s="4"/>
      <c r="AF121" s="4"/>
      <c r="AG121" s="4"/>
      <c r="AH121" s="4"/>
      <c r="AI121" s="4"/>
      <c r="AJ121" s="4"/>
      <c r="AK121" s="4"/>
      <c r="AL121" s="4"/>
    </row>
    <row r="122" spans="1:38">
      <c r="A122" s="7"/>
      <c r="C122" s="10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  <c r="AE122" s="4"/>
      <c r="AF122" s="4"/>
      <c r="AG122" s="4"/>
      <c r="AH122" s="4"/>
      <c r="AI122" s="4"/>
      <c r="AJ122" s="4"/>
      <c r="AK122" s="4"/>
      <c r="AL122" s="4"/>
    </row>
    <row r="123" spans="1:38">
      <c r="A123" s="7"/>
      <c r="C123" s="10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  <c r="AE123" s="4"/>
      <c r="AF123" s="4"/>
      <c r="AG123" s="4"/>
      <c r="AH123" s="4"/>
      <c r="AI123" s="4"/>
      <c r="AJ123" s="4"/>
      <c r="AK123" s="4"/>
      <c r="AL123" s="4"/>
    </row>
    <row r="124" spans="1:38">
      <c r="A124" s="7"/>
      <c r="C124" s="10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  <c r="AE124" s="4"/>
      <c r="AF124" s="4"/>
      <c r="AG124" s="4"/>
      <c r="AH124" s="4"/>
      <c r="AI124" s="4"/>
      <c r="AJ124" s="4"/>
      <c r="AK124" s="4"/>
      <c r="AL124" s="4"/>
    </row>
    <row r="125" spans="1:38">
      <c r="A125" s="7"/>
      <c r="C125" s="10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  <c r="AE125" s="4"/>
      <c r="AF125" s="4"/>
      <c r="AG125" s="4"/>
      <c r="AH125" s="4"/>
      <c r="AI125" s="4"/>
      <c r="AJ125" s="4"/>
      <c r="AK125" s="4"/>
      <c r="AL125" s="4"/>
    </row>
    <row r="126" spans="1:38">
      <c r="A126" s="7"/>
      <c r="C126" s="10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  <c r="AE126" s="4"/>
      <c r="AF126" s="4"/>
      <c r="AG126" s="4"/>
      <c r="AH126" s="4"/>
      <c r="AI126" s="4"/>
      <c r="AJ126" s="4"/>
      <c r="AK126" s="4"/>
      <c r="AL126" s="4"/>
    </row>
    <row r="127" spans="1:38">
      <c r="A127" s="7"/>
      <c r="C127" s="10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  <c r="AE127" s="4"/>
      <c r="AF127" s="4"/>
      <c r="AG127" s="4"/>
      <c r="AH127" s="4"/>
      <c r="AI127" s="4"/>
      <c r="AJ127" s="4"/>
      <c r="AK127" s="4"/>
      <c r="AL127" s="4"/>
    </row>
    <row r="128" spans="1:38">
      <c r="A128" s="7"/>
      <c r="C128" s="10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  <c r="AE128" s="4"/>
      <c r="AF128" s="4"/>
      <c r="AG128" s="4"/>
      <c r="AH128" s="4"/>
      <c r="AI128" s="4"/>
      <c r="AJ128" s="4"/>
      <c r="AK128" s="4"/>
      <c r="AL128" s="4"/>
    </row>
    <row r="129" spans="1:38">
      <c r="A129" s="7"/>
      <c r="C129" s="10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  <c r="AE129" s="4"/>
      <c r="AF129" s="4"/>
      <c r="AG129" s="4"/>
      <c r="AH129" s="4"/>
      <c r="AI129" s="4"/>
      <c r="AJ129" s="4"/>
      <c r="AK129" s="4"/>
      <c r="AL129" s="4"/>
    </row>
    <row r="130" spans="1:38">
      <c r="A130" s="7"/>
      <c r="C130" s="10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  <c r="AE130" s="4"/>
      <c r="AF130" s="4"/>
      <c r="AG130" s="4"/>
      <c r="AH130" s="4"/>
      <c r="AI130" s="4"/>
      <c r="AJ130" s="4"/>
      <c r="AK130" s="4"/>
      <c r="AL130" s="4"/>
    </row>
    <row r="131" spans="1:38">
      <c r="A131" s="7"/>
      <c r="C131" s="10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  <c r="AE131" s="4"/>
      <c r="AF131" s="4"/>
      <c r="AG131" s="4"/>
      <c r="AH131" s="4"/>
      <c r="AI131" s="4"/>
      <c r="AJ131" s="4"/>
      <c r="AK131" s="4"/>
      <c r="AL131" s="4"/>
    </row>
    <row r="132" spans="1:38">
      <c r="A132" s="7"/>
      <c r="C132" s="10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  <c r="AE132" s="4"/>
      <c r="AF132" s="4"/>
      <c r="AG132" s="4"/>
      <c r="AH132" s="4"/>
      <c r="AI132" s="4"/>
      <c r="AJ132" s="4"/>
      <c r="AK132" s="4"/>
      <c r="AL132" s="4"/>
    </row>
    <row r="133" spans="1:38">
      <c r="A133" s="7"/>
      <c r="C133" s="10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  <c r="AE133" s="4"/>
      <c r="AF133" s="4"/>
      <c r="AG133" s="4"/>
      <c r="AH133" s="4"/>
      <c r="AI133" s="4"/>
      <c r="AJ133" s="4"/>
      <c r="AK133" s="4"/>
      <c r="AL133" s="4"/>
    </row>
    <row r="134" spans="1:38">
      <c r="A134" s="7"/>
      <c r="C134" s="10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  <c r="AE134" s="4"/>
      <c r="AF134" s="4"/>
      <c r="AG134" s="4"/>
      <c r="AH134" s="4"/>
      <c r="AI134" s="4"/>
      <c r="AJ134" s="4"/>
      <c r="AK134" s="4"/>
      <c r="AL134" s="4"/>
    </row>
    <row r="135" spans="1:38">
      <c r="A135" s="7"/>
      <c r="C135" s="10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  <c r="AE135" s="4"/>
      <c r="AF135" s="4"/>
      <c r="AG135" s="4"/>
      <c r="AH135" s="4"/>
      <c r="AI135" s="4"/>
      <c r="AJ135" s="4"/>
      <c r="AK135" s="4"/>
      <c r="AL135" s="4"/>
    </row>
    <row r="136" spans="1:38">
      <c r="A136" s="7"/>
      <c r="C136" s="10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  <c r="AE136" s="4"/>
      <c r="AF136" s="4"/>
      <c r="AG136" s="4"/>
      <c r="AH136" s="4"/>
      <c r="AI136" s="4"/>
      <c r="AJ136" s="4"/>
      <c r="AK136" s="4"/>
      <c r="AL136" s="4"/>
    </row>
    <row r="137" spans="1:38">
      <c r="A137" s="7"/>
      <c r="C137" s="10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  <c r="AE137" s="4"/>
      <c r="AF137" s="4"/>
      <c r="AG137" s="4"/>
      <c r="AH137" s="4"/>
      <c r="AI137" s="4"/>
      <c r="AJ137" s="4"/>
      <c r="AK137" s="4"/>
      <c r="AL137" s="4"/>
    </row>
    <row r="138" spans="1:38">
      <c r="A138" s="7"/>
      <c r="C138" s="10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  <c r="AE138" s="4"/>
      <c r="AF138" s="4"/>
      <c r="AG138" s="4"/>
      <c r="AH138" s="4"/>
      <c r="AI138" s="4"/>
      <c r="AJ138" s="4"/>
      <c r="AK138" s="4"/>
      <c r="AL138" s="4"/>
    </row>
    <row r="139" spans="1:38">
      <c r="A139" s="7"/>
      <c r="C139" s="10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  <c r="AE139" s="4"/>
      <c r="AF139" s="4"/>
      <c r="AG139" s="4"/>
      <c r="AH139" s="4"/>
      <c r="AI139" s="4"/>
      <c r="AJ139" s="4"/>
      <c r="AK139" s="4"/>
      <c r="AL139" s="4"/>
    </row>
    <row r="140" spans="1:38">
      <c r="A140" s="7"/>
      <c r="C140" s="10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  <c r="AE140" s="4"/>
      <c r="AF140" s="4"/>
      <c r="AG140" s="4"/>
      <c r="AH140" s="4"/>
      <c r="AI140" s="4"/>
      <c r="AJ140" s="4"/>
      <c r="AK140" s="4"/>
      <c r="AL140" s="4"/>
    </row>
    <row r="141" spans="1:38">
      <c r="A141" s="7"/>
      <c r="C141" s="10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  <c r="AE141" s="4"/>
      <c r="AF141" s="4"/>
      <c r="AG141" s="4"/>
      <c r="AH141" s="4"/>
      <c r="AI141" s="4"/>
      <c r="AJ141" s="4"/>
      <c r="AK141" s="4"/>
      <c r="AL141" s="4"/>
    </row>
    <row r="142" spans="1:38">
      <c r="A142" s="7"/>
      <c r="C142" s="10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  <c r="AE142" s="4"/>
      <c r="AF142" s="4"/>
      <c r="AG142" s="4"/>
      <c r="AH142" s="4"/>
      <c r="AI142" s="4"/>
      <c r="AJ142" s="4"/>
      <c r="AK142" s="4"/>
      <c r="AL142" s="4"/>
    </row>
    <row r="143" spans="1:38">
      <c r="A143" s="7"/>
      <c r="C143" s="10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  <c r="AE143" s="4"/>
      <c r="AF143" s="4"/>
      <c r="AG143" s="4"/>
      <c r="AH143" s="4"/>
      <c r="AI143" s="4"/>
      <c r="AJ143" s="4"/>
      <c r="AK143" s="4"/>
      <c r="AL143" s="4"/>
    </row>
    <row r="144" spans="1:38">
      <c r="A144" s="7"/>
      <c r="C144" s="10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  <c r="AE144" s="4"/>
      <c r="AF144" s="4"/>
      <c r="AG144" s="4"/>
      <c r="AH144" s="4"/>
      <c r="AI144" s="4"/>
      <c r="AJ144" s="4"/>
      <c r="AK144" s="4"/>
      <c r="AL144" s="4"/>
    </row>
    <row r="145" spans="1:38">
      <c r="A145" s="7"/>
      <c r="C145" s="10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  <c r="AE145" s="4"/>
      <c r="AF145" s="4"/>
      <c r="AG145" s="4"/>
      <c r="AH145" s="4"/>
      <c r="AI145" s="4"/>
      <c r="AJ145" s="4"/>
      <c r="AK145" s="4"/>
      <c r="AL145" s="4"/>
    </row>
    <row r="146" spans="1:38">
      <c r="A146" s="7"/>
      <c r="C146" s="10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  <c r="AE146" s="4"/>
      <c r="AF146" s="4"/>
      <c r="AG146" s="4"/>
      <c r="AH146" s="4"/>
      <c r="AI146" s="4"/>
      <c r="AJ146" s="4"/>
      <c r="AK146" s="4"/>
      <c r="AL146" s="4"/>
    </row>
    <row r="147" spans="1:38">
      <c r="A147" s="7"/>
      <c r="C147" s="10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  <c r="AE147" s="4"/>
      <c r="AF147" s="4"/>
      <c r="AG147" s="4"/>
      <c r="AH147" s="4"/>
      <c r="AI147" s="4"/>
      <c r="AJ147" s="4"/>
      <c r="AK147" s="4"/>
      <c r="AL147" s="4"/>
    </row>
    <row r="148" spans="1:38">
      <c r="A148" s="7"/>
      <c r="C148" s="10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  <c r="AE148" s="4"/>
      <c r="AF148" s="4"/>
      <c r="AG148" s="4"/>
      <c r="AH148" s="4"/>
      <c r="AI148" s="4"/>
      <c r="AJ148" s="4"/>
      <c r="AK148" s="4"/>
      <c r="AL148" s="4"/>
    </row>
    <row r="149" spans="1:38">
      <c r="A149" s="7"/>
      <c r="C149" s="10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  <c r="AE149" s="4"/>
      <c r="AF149" s="4"/>
      <c r="AG149" s="4"/>
      <c r="AH149" s="4"/>
      <c r="AI149" s="4"/>
      <c r="AJ149" s="4"/>
      <c r="AK149" s="4"/>
      <c r="AL149" s="4"/>
    </row>
    <row r="150" spans="1:38">
      <c r="A150" s="7"/>
      <c r="C150" s="10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</row>
    <row r="151" spans="1:38">
      <c r="A151" s="7"/>
      <c r="C151" s="10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  <c r="AE151" s="4"/>
      <c r="AF151" s="4"/>
      <c r="AG151" s="4"/>
      <c r="AH151" s="4"/>
      <c r="AI151" s="4"/>
      <c r="AJ151" s="4"/>
      <c r="AK151" s="4"/>
      <c r="AL151" s="4"/>
    </row>
    <row r="152" spans="1:38">
      <c r="A152" s="7"/>
      <c r="C152" s="10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  <c r="AE152" s="4"/>
      <c r="AF152" s="4"/>
      <c r="AG152" s="4"/>
      <c r="AH152" s="4"/>
      <c r="AI152" s="4"/>
      <c r="AJ152" s="4"/>
      <c r="AK152" s="4"/>
      <c r="AL152" s="4"/>
    </row>
    <row r="153" spans="1:38">
      <c r="A153" s="7"/>
      <c r="C153" s="10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  <c r="AE153" s="4"/>
      <c r="AF153" s="4"/>
      <c r="AG153" s="4"/>
      <c r="AH153" s="4"/>
      <c r="AI153" s="4"/>
      <c r="AJ153" s="4"/>
      <c r="AK153" s="4"/>
      <c r="AL153" s="4"/>
    </row>
    <row r="154" spans="1:38">
      <c r="A154" s="7"/>
      <c r="C154" s="10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4"/>
      <c r="AE154" s="4"/>
      <c r="AF154" s="4"/>
      <c r="AG154" s="4"/>
      <c r="AH154" s="4"/>
      <c r="AI154" s="4"/>
      <c r="AJ154" s="4"/>
      <c r="AK154" s="4"/>
      <c r="AL154" s="4"/>
    </row>
    <row r="155" spans="1:38">
      <c r="A155" s="7"/>
      <c r="C155" s="10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  <c r="AE155" s="4"/>
      <c r="AF155" s="4"/>
      <c r="AG155" s="4"/>
      <c r="AH155" s="4"/>
      <c r="AI155" s="4"/>
      <c r="AJ155" s="4"/>
      <c r="AK155" s="4"/>
      <c r="AL155" s="4"/>
    </row>
    <row r="156" spans="1:38">
      <c r="A156" s="7"/>
      <c r="C156" s="10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  <c r="AD156" s="4"/>
      <c r="AE156" s="4"/>
      <c r="AF156" s="4"/>
      <c r="AG156" s="4"/>
      <c r="AH156" s="4"/>
      <c r="AI156" s="4"/>
      <c r="AJ156" s="4"/>
      <c r="AK156" s="4"/>
      <c r="AL156" s="4"/>
    </row>
    <row r="157" spans="1:38">
      <c r="A157" s="7"/>
      <c r="C157" s="10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  <c r="AE157" s="4"/>
      <c r="AF157" s="4"/>
      <c r="AG157" s="4"/>
      <c r="AH157" s="4"/>
      <c r="AI157" s="4"/>
      <c r="AJ157" s="4"/>
      <c r="AK157" s="4"/>
      <c r="AL157" s="4"/>
    </row>
    <row r="158" spans="1:38">
      <c r="A158" s="7"/>
      <c r="C158" s="10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  <c r="AE158" s="4"/>
      <c r="AF158" s="4"/>
      <c r="AG158" s="4"/>
      <c r="AH158" s="4"/>
      <c r="AI158" s="4"/>
      <c r="AJ158" s="4"/>
      <c r="AK158" s="4"/>
      <c r="AL158" s="4"/>
    </row>
    <row r="159" spans="1:38">
      <c r="A159" s="7"/>
      <c r="C159" s="10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  <c r="AE159" s="4"/>
      <c r="AF159" s="4"/>
      <c r="AG159" s="4"/>
      <c r="AH159" s="4"/>
      <c r="AI159" s="4"/>
      <c r="AJ159" s="4"/>
      <c r="AK159" s="4"/>
      <c r="AL159" s="4"/>
    </row>
    <row r="160" spans="1:38">
      <c r="A160" s="7"/>
      <c r="C160" s="10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  <c r="AE160" s="4"/>
      <c r="AF160" s="4"/>
      <c r="AG160" s="4"/>
      <c r="AH160" s="4"/>
      <c r="AI160" s="4"/>
      <c r="AJ160" s="4"/>
      <c r="AK160" s="4"/>
      <c r="AL160" s="4"/>
    </row>
    <row r="161" spans="1:38">
      <c r="A161" s="7"/>
      <c r="C161" s="10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4"/>
      <c r="AE161" s="4"/>
      <c r="AF161" s="4"/>
      <c r="AG161" s="4"/>
      <c r="AH161" s="4"/>
      <c r="AI161" s="4"/>
      <c r="AJ161" s="4"/>
      <c r="AK161" s="4"/>
      <c r="AL161" s="4"/>
    </row>
    <row r="162" spans="1:38">
      <c r="A162" s="7"/>
      <c r="C162" s="10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  <c r="AE162" s="4"/>
      <c r="AF162" s="4"/>
      <c r="AG162" s="4"/>
      <c r="AH162" s="4"/>
      <c r="AI162" s="4"/>
      <c r="AJ162" s="4"/>
      <c r="AK162" s="4"/>
      <c r="AL162" s="4"/>
    </row>
    <row r="163" spans="1:38">
      <c r="A163" s="7"/>
      <c r="C163" s="10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  <c r="AE163" s="4"/>
      <c r="AF163" s="4"/>
      <c r="AG163" s="4"/>
      <c r="AH163" s="4"/>
      <c r="AI163" s="4"/>
      <c r="AJ163" s="4"/>
      <c r="AK163" s="4"/>
      <c r="AL163" s="4"/>
    </row>
    <row r="164" spans="1:38">
      <c r="A164" s="7"/>
      <c r="C164" s="10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  <c r="AE164" s="4"/>
      <c r="AF164" s="4"/>
      <c r="AG164" s="4"/>
      <c r="AH164" s="4"/>
      <c r="AI164" s="4"/>
      <c r="AJ164" s="4"/>
      <c r="AK164" s="4"/>
      <c r="AL164" s="4"/>
    </row>
    <row r="165" spans="1:38">
      <c r="A165" s="7"/>
      <c r="C165" s="10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4"/>
      <c r="AE165" s="4"/>
      <c r="AF165" s="4"/>
      <c r="AG165" s="4"/>
      <c r="AH165" s="4"/>
      <c r="AI165" s="4"/>
      <c r="AJ165" s="4"/>
      <c r="AK165" s="4"/>
      <c r="AL165" s="4"/>
    </row>
    <row r="166" spans="1:38">
      <c r="A166" s="7"/>
      <c r="C166" s="10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  <c r="AD166" s="4"/>
      <c r="AE166" s="4"/>
      <c r="AF166" s="4"/>
      <c r="AG166" s="4"/>
      <c r="AH166" s="4"/>
      <c r="AI166" s="4"/>
      <c r="AJ166" s="4"/>
      <c r="AK166" s="4"/>
      <c r="AL166" s="4"/>
    </row>
    <row r="167" spans="1:38">
      <c r="A167" s="7"/>
      <c r="C167" s="10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  <c r="AD167" s="4"/>
      <c r="AE167" s="4"/>
      <c r="AF167" s="4"/>
      <c r="AG167" s="4"/>
      <c r="AH167" s="4"/>
      <c r="AI167" s="4"/>
      <c r="AJ167" s="4"/>
      <c r="AK167" s="4"/>
      <c r="AL167" s="4"/>
    </row>
    <row r="168" spans="1:38">
      <c r="A168" s="7"/>
      <c r="C168" s="10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  <c r="AD168" s="4"/>
      <c r="AE168" s="4"/>
      <c r="AF168" s="4"/>
      <c r="AG168" s="4"/>
      <c r="AH168" s="4"/>
      <c r="AI168" s="4"/>
      <c r="AJ168" s="4"/>
      <c r="AK168" s="4"/>
      <c r="AL168" s="4"/>
    </row>
    <row r="169" spans="1:38">
      <c r="A169" s="7"/>
      <c r="C169" s="10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  <c r="AD169" s="4"/>
      <c r="AE169" s="4"/>
      <c r="AF169" s="4"/>
      <c r="AG169" s="4"/>
      <c r="AH169" s="4"/>
      <c r="AI169" s="4"/>
      <c r="AJ169" s="4"/>
      <c r="AK169" s="4"/>
      <c r="AL169" s="4"/>
    </row>
    <row r="170" spans="1:38">
      <c r="A170" s="7"/>
      <c r="C170" s="10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  <c r="AD170" s="4"/>
      <c r="AE170" s="4"/>
      <c r="AF170" s="4"/>
      <c r="AG170" s="4"/>
      <c r="AH170" s="4"/>
      <c r="AI170" s="4"/>
      <c r="AJ170" s="4"/>
      <c r="AK170" s="4"/>
      <c r="AL170" s="4"/>
    </row>
    <row r="171" spans="1:38">
      <c r="A171" s="7"/>
      <c r="C171" s="10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  <c r="AD171" s="4"/>
      <c r="AE171" s="4"/>
      <c r="AF171" s="4"/>
      <c r="AG171" s="4"/>
      <c r="AH171" s="4"/>
      <c r="AI171" s="4"/>
      <c r="AJ171" s="4"/>
      <c r="AK171" s="4"/>
      <c r="AL171" s="4"/>
    </row>
    <row r="172" spans="1:38">
      <c r="A172" s="7"/>
      <c r="C172" s="10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  <c r="AD172" s="4"/>
      <c r="AE172" s="4"/>
      <c r="AF172" s="4"/>
      <c r="AG172" s="4"/>
      <c r="AH172" s="4"/>
      <c r="AI172" s="4"/>
      <c r="AJ172" s="4"/>
      <c r="AK172" s="4"/>
      <c r="AL172" s="4"/>
    </row>
    <row r="173" spans="1:38">
      <c r="A173" s="7"/>
      <c r="C173" s="10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  <c r="AD173" s="4"/>
      <c r="AE173" s="4"/>
      <c r="AF173" s="4"/>
      <c r="AG173" s="4"/>
      <c r="AH173" s="4"/>
      <c r="AI173" s="4"/>
      <c r="AJ173" s="4"/>
      <c r="AK173" s="4"/>
      <c r="AL173" s="4"/>
    </row>
    <row r="174" spans="1:38">
      <c r="A174" s="7"/>
      <c r="C174" s="10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  <c r="AD174" s="4"/>
      <c r="AE174" s="4"/>
      <c r="AF174" s="4"/>
      <c r="AG174" s="4"/>
      <c r="AH174" s="4"/>
      <c r="AI174" s="4"/>
      <c r="AJ174" s="4"/>
      <c r="AK174" s="4"/>
      <c r="AL174" s="4"/>
    </row>
    <row r="175" spans="1:38">
      <c r="A175" s="7"/>
      <c r="C175" s="10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  <c r="AD175" s="4"/>
      <c r="AE175" s="4"/>
      <c r="AF175" s="4"/>
      <c r="AG175" s="4"/>
      <c r="AH175" s="4"/>
      <c r="AI175" s="4"/>
      <c r="AJ175" s="4"/>
      <c r="AK175" s="4"/>
      <c r="AL175" s="4"/>
    </row>
    <row r="176" spans="1:38">
      <c r="A176" s="7"/>
      <c r="C176" s="10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  <c r="AD176" s="4"/>
      <c r="AE176" s="4"/>
      <c r="AF176" s="4"/>
      <c r="AG176" s="4"/>
      <c r="AH176" s="4"/>
      <c r="AI176" s="4"/>
      <c r="AJ176" s="4"/>
      <c r="AK176" s="4"/>
      <c r="AL176" s="4"/>
    </row>
    <row r="177" spans="1:38">
      <c r="A177" s="7"/>
      <c r="C177" s="10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  <c r="AD177" s="4"/>
      <c r="AE177" s="4"/>
      <c r="AF177" s="4"/>
      <c r="AG177" s="4"/>
      <c r="AH177" s="4"/>
      <c r="AI177" s="4"/>
      <c r="AJ177" s="4"/>
      <c r="AK177" s="4"/>
      <c r="AL177" s="4"/>
    </row>
    <row r="178" spans="1:38">
      <c r="A178" s="7"/>
      <c r="C178" s="10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  <c r="AD178" s="4"/>
      <c r="AE178" s="4"/>
      <c r="AF178" s="4"/>
      <c r="AG178" s="4"/>
      <c r="AH178" s="4"/>
      <c r="AI178" s="4"/>
      <c r="AJ178" s="4"/>
      <c r="AK178" s="4"/>
      <c r="AL178" s="4"/>
    </row>
    <row r="179" spans="1:38">
      <c r="A179" s="7"/>
      <c r="C179" s="10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  <c r="AD179" s="4"/>
      <c r="AE179" s="4"/>
      <c r="AF179" s="4"/>
      <c r="AG179" s="4"/>
      <c r="AH179" s="4"/>
      <c r="AI179" s="4"/>
      <c r="AJ179" s="4"/>
      <c r="AK179" s="4"/>
      <c r="AL179" s="4"/>
    </row>
    <row r="180" spans="1:38">
      <c r="A180" s="7"/>
      <c r="C180" s="10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  <c r="AD180" s="4"/>
      <c r="AE180" s="4"/>
      <c r="AF180" s="4"/>
      <c r="AG180" s="4"/>
      <c r="AH180" s="4"/>
      <c r="AI180" s="4"/>
      <c r="AJ180" s="4"/>
      <c r="AK180" s="4"/>
      <c r="AL180" s="4"/>
    </row>
    <row r="181" spans="1:38"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  <c r="AD181" s="4"/>
      <c r="AE181" s="4"/>
      <c r="AF181" s="4"/>
      <c r="AG181" s="4"/>
      <c r="AH181" s="4"/>
      <c r="AI181" s="4"/>
      <c r="AJ181" s="4"/>
      <c r="AK181" s="4"/>
      <c r="AL181" s="4"/>
    </row>
    <row r="182" spans="1:38"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  <c r="AD182" s="4"/>
      <c r="AE182" s="4"/>
      <c r="AF182" s="4"/>
      <c r="AG182" s="4"/>
      <c r="AH182" s="4"/>
      <c r="AI182" s="4"/>
      <c r="AJ182" s="4"/>
      <c r="AK182" s="4"/>
      <c r="AL182" s="4"/>
    </row>
    <row r="183" spans="1:38"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  <c r="AD183" s="4"/>
      <c r="AE183" s="4"/>
      <c r="AF183" s="4"/>
      <c r="AG183" s="4"/>
      <c r="AH183" s="4"/>
      <c r="AI183" s="4"/>
      <c r="AJ183" s="4"/>
      <c r="AK183" s="4"/>
      <c r="AL183" s="4"/>
    </row>
    <row r="184" spans="1:38"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  <c r="AD184" s="4"/>
      <c r="AE184" s="4"/>
      <c r="AF184" s="4"/>
      <c r="AG184" s="4"/>
      <c r="AH184" s="4"/>
      <c r="AI184" s="4"/>
      <c r="AJ184" s="4"/>
      <c r="AK184" s="4"/>
      <c r="AL184" s="4"/>
    </row>
    <row r="185" spans="1:38"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  <c r="AD185" s="4"/>
      <c r="AE185" s="4"/>
      <c r="AF185" s="4"/>
      <c r="AG185" s="4"/>
      <c r="AH185" s="4"/>
      <c r="AI185" s="4"/>
      <c r="AJ185" s="4"/>
      <c r="AK185" s="4"/>
      <c r="AL185" s="4"/>
    </row>
    <row r="186" spans="1:38"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  <c r="AD186" s="4"/>
      <c r="AE186" s="4"/>
      <c r="AF186" s="4"/>
      <c r="AG186" s="4"/>
      <c r="AH186" s="4"/>
      <c r="AI186" s="4"/>
      <c r="AJ186" s="4"/>
      <c r="AK186" s="4"/>
      <c r="AL186" s="4"/>
    </row>
    <row r="187" spans="1:38"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  <c r="AD187" s="4"/>
      <c r="AE187" s="4"/>
      <c r="AF187" s="4"/>
      <c r="AG187" s="4"/>
      <c r="AH187" s="4"/>
      <c r="AI187" s="4"/>
      <c r="AJ187" s="4"/>
      <c r="AK187" s="4"/>
      <c r="AL187" s="4"/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73CC02-55EE-844E-88B0-CC03B519E7BB}">
  <dimension ref="A1:AC24"/>
  <sheetViews>
    <sheetView workbookViewId="0">
      <selection activeCell="F29" sqref="F29"/>
    </sheetView>
  </sheetViews>
  <sheetFormatPr baseColWidth="10" defaultColWidth="10.83203125" defaultRowHeight="14"/>
  <cols>
    <col min="1" max="1" width="9.33203125" style="13" customWidth="1"/>
    <col min="2" max="2" width="8.33203125" style="13" customWidth="1"/>
    <col min="3" max="3" width="13.33203125" style="13" customWidth="1"/>
    <col min="4" max="4" width="21.33203125" style="13" customWidth="1"/>
    <col min="5" max="6" width="17.6640625" style="13" customWidth="1"/>
    <col min="7" max="7" width="12.83203125" style="13" customWidth="1"/>
    <col min="8" max="8" width="21.83203125" style="13" customWidth="1"/>
    <col min="9" max="9" width="13.1640625" style="13" customWidth="1"/>
    <col min="10" max="11" width="11.1640625" style="13" customWidth="1"/>
    <col min="12" max="12" width="8.6640625" style="13" customWidth="1"/>
    <col min="13" max="29" width="10.83203125" style="12"/>
    <col min="30" max="16384" width="10.83203125" style="13"/>
  </cols>
  <sheetData>
    <row r="1" spans="1:13" ht="27" customHeight="1">
      <c r="A1" s="14" t="s">
        <v>17</v>
      </c>
      <c r="B1" s="14" t="s">
        <v>19</v>
      </c>
      <c r="C1" s="14" t="s">
        <v>22</v>
      </c>
      <c r="D1" s="12"/>
      <c r="E1" s="12"/>
      <c r="F1" s="12"/>
      <c r="G1" s="12"/>
      <c r="H1" s="12"/>
      <c r="I1" s="12"/>
      <c r="J1" s="12"/>
      <c r="K1" s="12"/>
      <c r="L1" s="12"/>
    </row>
    <row r="2" spans="1:13">
      <c r="A2" s="15"/>
      <c r="B2" s="15" t="s">
        <v>39</v>
      </c>
      <c r="C2" s="15">
        <v>2012</v>
      </c>
      <c r="D2" s="12"/>
      <c r="E2" s="12"/>
      <c r="F2" s="12"/>
      <c r="G2" s="12"/>
      <c r="H2" s="12"/>
      <c r="I2" s="12"/>
      <c r="J2" s="12"/>
      <c r="K2" s="12"/>
      <c r="L2" s="12"/>
    </row>
    <row r="3" spans="1:13">
      <c r="A3" s="15"/>
      <c r="B3" s="15"/>
      <c r="C3" s="15"/>
      <c r="D3" s="12"/>
      <c r="E3" s="12"/>
      <c r="F3" s="12"/>
      <c r="G3" s="12"/>
      <c r="H3" s="12"/>
      <c r="I3" s="12"/>
      <c r="J3" s="12"/>
      <c r="K3" s="12"/>
      <c r="L3" s="12"/>
    </row>
    <row r="4" spans="1:13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</row>
    <row r="5" spans="1:13" ht="20" customHeight="1">
      <c r="A5" s="16" t="s">
        <v>23</v>
      </c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</row>
    <row r="6" spans="1:13" ht="30">
      <c r="A6" s="17" t="s">
        <v>17</v>
      </c>
      <c r="B6" s="17" t="s">
        <v>19</v>
      </c>
      <c r="C6" s="18" t="s">
        <v>24</v>
      </c>
      <c r="D6" s="18" t="s">
        <v>25</v>
      </c>
      <c r="E6" s="18" t="s">
        <v>26</v>
      </c>
      <c r="F6" s="18" t="s">
        <v>27</v>
      </c>
      <c r="G6" s="18" t="s">
        <v>28</v>
      </c>
      <c r="H6" s="18" t="s">
        <v>29</v>
      </c>
      <c r="I6" s="12"/>
      <c r="J6" s="12"/>
      <c r="K6" s="12"/>
      <c r="L6" s="12"/>
    </row>
    <row r="7" spans="1:13">
      <c r="A7" s="19"/>
      <c r="B7" s="19" t="s">
        <v>39</v>
      </c>
      <c r="C7" s="19" t="s">
        <v>40</v>
      </c>
      <c r="D7" s="19">
        <v>6.5</v>
      </c>
      <c r="E7" s="19">
        <v>1</v>
      </c>
      <c r="F7" s="19">
        <v>1105</v>
      </c>
      <c r="G7" s="19">
        <v>30</v>
      </c>
      <c r="H7" s="19"/>
      <c r="I7" s="12"/>
      <c r="J7" s="12"/>
      <c r="K7" s="12"/>
      <c r="L7" s="12"/>
    </row>
    <row r="8" spans="1:13">
      <c r="A8" s="19"/>
      <c r="B8" s="19"/>
      <c r="C8" s="19" t="s">
        <v>41</v>
      </c>
      <c r="D8" s="19">
        <v>7.5</v>
      </c>
      <c r="E8" s="19">
        <v>1</v>
      </c>
      <c r="F8" s="19">
        <v>1050</v>
      </c>
      <c r="G8" s="19">
        <v>30</v>
      </c>
      <c r="H8" s="19"/>
      <c r="I8" s="12"/>
      <c r="J8" s="12"/>
      <c r="K8" s="12"/>
      <c r="L8" s="12"/>
    </row>
    <row r="9" spans="1:13">
      <c r="A9" s="19"/>
      <c r="B9" s="19"/>
      <c r="C9" s="19" t="s">
        <v>42</v>
      </c>
      <c r="D9" s="19">
        <v>23.5</v>
      </c>
      <c r="E9" s="19">
        <v>1</v>
      </c>
      <c r="F9" s="19">
        <v>3085</v>
      </c>
      <c r="G9" s="19">
        <v>35</v>
      </c>
      <c r="H9" s="19"/>
      <c r="I9" s="12"/>
      <c r="J9" s="12"/>
      <c r="K9" s="12"/>
      <c r="L9" s="12"/>
    </row>
    <row r="10" spans="1:13">
      <c r="A10" s="19"/>
      <c r="B10" s="19"/>
      <c r="C10" s="19"/>
      <c r="D10" s="19"/>
      <c r="E10" s="19"/>
      <c r="F10" s="19"/>
      <c r="G10" s="19"/>
      <c r="H10" s="19"/>
      <c r="I10" s="12"/>
      <c r="J10" s="12"/>
      <c r="K10" s="12"/>
      <c r="L10" s="12"/>
    </row>
    <row r="11" spans="1:13">
      <c r="A11" s="19"/>
      <c r="B11" s="19"/>
      <c r="C11" s="19"/>
      <c r="D11" s="19"/>
      <c r="E11" s="19"/>
      <c r="F11" s="19"/>
      <c r="G11" s="19"/>
      <c r="H11" s="19"/>
      <c r="I11" s="12"/>
      <c r="J11" s="12"/>
      <c r="K11" s="12"/>
      <c r="L11" s="12"/>
    </row>
    <row r="12" spans="1:13" ht="31" customHeight="1">
      <c r="A12" s="12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</row>
    <row r="13" spans="1:13">
      <c r="A13" s="16" t="s">
        <v>30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</row>
    <row r="14" spans="1:13" ht="30">
      <c r="A14" s="17" t="s">
        <v>17</v>
      </c>
      <c r="B14" s="17" t="s">
        <v>19</v>
      </c>
      <c r="C14" s="17" t="s">
        <v>31</v>
      </c>
      <c r="D14" s="18" t="s">
        <v>25</v>
      </c>
      <c r="E14" s="18" t="s">
        <v>32</v>
      </c>
      <c r="F14" s="18" t="s">
        <v>26</v>
      </c>
      <c r="G14" s="20" t="s">
        <v>33</v>
      </c>
      <c r="H14" s="20" t="s">
        <v>34</v>
      </c>
      <c r="I14" s="17" t="s">
        <v>35</v>
      </c>
      <c r="J14" s="20" t="s">
        <v>36</v>
      </c>
      <c r="K14" s="17" t="s">
        <v>37</v>
      </c>
      <c r="L14" s="21" t="s">
        <v>38</v>
      </c>
    </row>
    <row r="15" spans="1:13">
      <c r="A15" s="19"/>
      <c r="B15" s="19" t="s">
        <v>39</v>
      </c>
      <c r="C15" s="19"/>
      <c r="D15" s="19">
        <v>0.5</v>
      </c>
      <c r="E15" s="19">
        <f>D15+0.5</f>
        <v>1</v>
      </c>
      <c r="F15" s="19">
        <v>1</v>
      </c>
      <c r="G15" s="19">
        <v>9.74E-2</v>
      </c>
      <c r="H15" s="19">
        <v>500.28858229999997</v>
      </c>
      <c r="I15" s="19">
        <v>20.19361142</v>
      </c>
      <c r="J15" s="19"/>
      <c r="K15" s="19"/>
      <c r="L15" s="19"/>
      <c r="M15" s="22"/>
    </row>
    <row r="16" spans="1:13" ht="14" customHeight="1">
      <c r="A16" s="19"/>
      <c r="B16" s="19"/>
      <c r="C16" s="19"/>
      <c r="D16" s="19">
        <v>1.5</v>
      </c>
      <c r="E16" s="19">
        <f t="shared" ref="E16:E24" si="0">D16+0.5</f>
        <v>2</v>
      </c>
      <c r="F16" s="19">
        <v>1</v>
      </c>
      <c r="G16" s="19">
        <v>0.138571429</v>
      </c>
      <c r="H16" s="19">
        <v>506.95582430000002</v>
      </c>
      <c r="I16" s="19">
        <v>17.937227549999999</v>
      </c>
      <c r="J16" s="19"/>
      <c r="K16" s="19"/>
      <c r="L16" s="19"/>
      <c r="M16" s="22"/>
    </row>
    <row r="17" spans="1:12">
      <c r="A17" s="19"/>
      <c r="B17" s="19"/>
      <c r="C17" s="19"/>
      <c r="D17" s="19">
        <v>2.5</v>
      </c>
      <c r="E17" s="19">
        <f t="shared" si="0"/>
        <v>3</v>
      </c>
      <c r="F17" s="19">
        <v>1</v>
      </c>
      <c r="G17" s="19">
        <v>9.1749999999999998E-2</v>
      </c>
      <c r="H17" s="19">
        <v>330.66427149999998</v>
      </c>
      <c r="I17" s="19">
        <v>12.203613369999999</v>
      </c>
      <c r="J17" s="19"/>
      <c r="K17" s="19"/>
      <c r="L17" s="19"/>
    </row>
    <row r="18" spans="1:12">
      <c r="A18" s="19"/>
      <c r="B18" s="19"/>
      <c r="C18" s="19"/>
      <c r="D18" s="19">
        <v>3.5</v>
      </c>
      <c r="E18" s="19">
        <f t="shared" si="0"/>
        <v>4</v>
      </c>
      <c r="F18" s="19">
        <v>1</v>
      </c>
      <c r="G18" s="19">
        <v>9.1499999999999998E-2</v>
      </c>
      <c r="H18" s="19">
        <v>228.05464799999999</v>
      </c>
      <c r="I18" s="19">
        <v>8.9265332789999992</v>
      </c>
      <c r="J18" s="19"/>
      <c r="K18" s="19"/>
      <c r="L18" s="19"/>
    </row>
    <row r="19" spans="1:12">
      <c r="A19" s="19"/>
      <c r="B19" s="19"/>
      <c r="C19" s="19"/>
      <c r="D19" s="19">
        <v>4.5</v>
      </c>
      <c r="E19" s="19">
        <f t="shared" si="0"/>
        <v>5</v>
      </c>
      <c r="F19" s="19">
        <v>1</v>
      </c>
      <c r="G19" s="19">
        <v>0.11269999999999999</v>
      </c>
      <c r="H19" s="19">
        <v>141.4848519</v>
      </c>
      <c r="I19" s="19">
        <v>8.2611449270000001</v>
      </c>
      <c r="J19" s="19"/>
      <c r="K19" s="19"/>
      <c r="L19" s="19"/>
    </row>
    <row r="20" spans="1:12">
      <c r="A20" s="19"/>
      <c r="B20" s="19"/>
      <c r="C20" s="19"/>
      <c r="D20" s="19">
        <v>5.5</v>
      </c>
      <c r="E20" s="19">
        <f t="shared" si="0"/>
        <v>6</v>
      </c>
      <c r="F20" s="19">
        <v>1</v>
      </c>
      <c r="G20" s="19">
        <v>0.16300000000000001</v>
      </c>
      <c r="H20" s="19">
        <v>72.249486489999995</v>
      </c>
      <c r="I20" s="19">
        <v>4.8110031720000004</v>
      </c>
      <c r="J20" s="19"/>
      <c r="K20" s="19"/>
      <c r="L20" s="19"/>
    </row>
    <row r="21" spans="1:12">
      <c r="A21" s="19"/>
      <c r="B21" s="19"/>
      <c r="C21" s="19"/>
      <c r="D21" s="19">
        <v>6.5</v>
      </c>
      <c r="E21" s="19">
        <f t="shared" si="0"/>
        <v>7</v>
      </c>
      <c r="F21" s="19">
        <v>1</v>
      </c>
      <c r="G21" s="19">
        <v>0.1686</v>
      </c>
      <c r="H21" s="19">
        <v>22.031998770000001</v>
      </c>
      <c r="I21" s="19">
        <v>1.5683547609999999</v>
      </c>
      <c r="J21" s="19"/>
      <c r="K21" s="19"/>
      <c r="L21" s="19"/>
    </row>
    <row r="22" spans="1:12">
      <c r="A22" s="19"/>
      <c r="B22" s="19"/>
      <c r="C22" s="19"/>
      <c r="D22" s="19">
        <v>7.5</v>
      </c>
      <c r="E22" s="19">
        <f t="shared" si="0"/>
        <v>8</v>
      </c>
      <c r="F22" s="19">
        <v>1</v>
      </c>
      <c r="G22" s="19">
        <v>0.21973913</v>
      </c>
      <c r="H22" s="19">
        <v>7.4564961399999996</v>
      </c>
      <c r="I22" s="19">
        <v>0.789392961</v>
      </c>
      <c r="J22" s="19"/>
      <c r="K22" s="19"/>
      <c r="L22" s="19"/>
    </row>
    <row r="23" spans="1:12">
      <c r="A23" s="19"/>
      <c r="B23" s="19"/>
      <c r="C23" s="19"/>
      <c r="D23" s="19">
        <v>8.5</v>
      </c>
      <c r="E23" s="19">
        <f t="shared" si="0"/>
        <v>9</v>
      </c>
      <c r="F23" s="19">
        <v>1</v>
      </c>
      <c r="G23" s="19">
        <v>0.23334374999999999</v>
      </c>
      <c r="H23" s="19">
        <v>4.8298942699999996</v>
      </c>
      <c r="I23" s="19">
        <v>0.500878131</v>
      </c>
      <c r="J23" s="19"/>
      <c r="K23" s="19"/>
      <c r="L23" s="19"/>
    </row>
    <row r="24" spans="1:12">
      <c r="A24" s="19"/>
      <c r="B24" s="19"/>
      <c r="C24" s="19"/>
      <c r="D24" s="19">
        <v>9.5</v>
      </c>
      <c r="E24" s="19">
        <f t="shared" si="0"/>
        <v>10</v>
      </c>
      <c r="F24" s="19">
        <v>1</v>
      </c>
      <c r="G24" s="19">
        <v>0.23311111100000001</v>
      </c>
      <c r="H24" s="19">
        <v>6.4328567149999998</v>
      </c>
      <c r="I24" s="19">
        <v>0.69315624099999995</v>
      </c>
      <c r="J24" s="19"/>
      <c r="K24" s="19"/>
      <c r="L24" s="19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TA data-counts</vt:lpstr>
      <vt:lpstr>Dating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Veronica Ahonen</dc:creator>
  <cp:keywords/>
  <dc:description/>
  <cp:lastModifiedBy>Hui Zhang</cp:lastModifiedBy>
  <cp:revision/>
  <dcterms:created xsi:type="dcterms:W3CDTF">2018-01-10T14:45:34Z</dcterms:created>
  <dcterms:modified xsi:type="dcterms:W3CDTF">2022-04-17T02:28:47Z</dcterms:modified>
  <cp:category/>
  <cp:contentStatus/>
</cp:coreProperties>
</file>